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943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57" i="1" l="1"/>
  <c r="K60" i="1" s="1"/>
  <c r="K62" i="1" s="1"/>
  <c r="L43" i="1"/>
  <c r="L42" i="1"/>
  <c r="L40" i="1"/>
  <c r="F5" i="1"/>
  <c r="F7" i="1"/>
  <c r="F11" i="1"/>
  <c r="F12" i="1" s="1"/>
  <c r="F18" i="1"/>
  <c r="F19" i="1"/>
  <c r="O38" i="1"/>
  <c r="L39" i="1" s="1"/>
  <c r="L46" i="1"/>
  <c r="F50" i="1"/>
  <c r="F73" i="1"/>
  <c r="F85" i="1"/>
  <c r="C5" i="2"/>
  <c r="C6" i="2"/>
  <c r="C7" i="2"/>
  <c r="I7" i="2"/>
  <c r="C8" i="2"/>
  <c r="I8" i="2"/>
  <c r="C9" i="2"/>
  <c r="I9" i="2"/>
  <c r="C10" i="2"/>
  <c r="I10" i="2"/>
  <c r="C11" i="2"/>
  <c r="I11" i="2"/>
  <c r="C12" i="2"/>
  <c r="I12" i="2"/>
  <c r="C13" i="2"/>
  <c r="I13" i="2"/>
  <c r="C14" i="2"/>
  <c r="I14" i="2"/>
  <c r="C15" i="2"/>
  <c r="I15" i="2"/>
  <c r="C16" i="2"/>
  <c r="I16" i="2"/>
  <c r="C17" i="2"/>
  <c r="I17" i="2"/>
  <c r="C18" i="2"/>
  <c r="I18" i="2"/>
  <c r="C19" i="2"/>
  <c r="I19" i="2"/>
  <c r="C20" i="2"/>
  <c r="I20" i="2"/>
  <c r="C21" i="2"/>
  <c r="I21" i="2"/>
  <c r="C22" i="2"/>
  <c r="I22" i="2"/>
  <c r="C23" i="2"/>
  <c r="I23" i="2"/>
  <c r="C24" i="2"/>
  <c r="I24" i="2"/>
  <c r="C25" i="2"/>
  <c r="I25" i="2"/>
  <c r="C26" i="2"/>
  <c r="I26" i="2"/>
  <c r="C27" i="2"/>
  <c r="I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5" i="3"/>
  <c r="C6" i="3"/>
  <c r="C7" i="3"/>
  <c r="I7" i="3"/>
  <c r="C8" i="3"/>
  <c r="I8" i="3"/>
  <c r="C9" i="3"/>
  <c r="I9" i="3"/>
  <c r="C10" i="3"/>
  <c r="I10" i="3"/>
  <c r="C11" i="3"/>
  <c r="I11" i="3"/>
  <c r="C12" i="3"/>
  <c r="I12" i="3"/>
  <c r="C13" i="3"/>
  <c r="I13" i="3"/>
  <c r="C14" i="3"/>
  <c r="I14" i="3"/>
  <c r="C15" i="3"/>
  <c r="I15" i="3"/>
  <c r="C16" i="3"/>
  <c r="I16" i="3"/>
  <c r="C17" i="3"/>
  <c r="I17" i="3"/>
  <c r="C18" i="3"/>
  <c r="I18" i="3"/>
  <c r="C19" i="3"/>
  <c r="I19" i="3"/>
  <c r="C20" i="3"/>
  <c r="I20" i="3"/>
  <c r="C21" i="3"/>
  <c r="I21" i="3"/>
  <c r="C22" i="3"/>
  <c r="I22" i="3"/>
  <c r="C23" i="3"/>
  <c r="I23" i="3"/>
  <c r="C24" i="3"/>
  <c r="I24" i="3"/>
  <c r="C25" i="3"/>
  <c r="I25" i="3"/>
  <c r="C26" i="3"/>
  <c r="I26" i="3"/>
  <c r="C27" i="3"/>
  <c r="I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L49" i="1"/>
  <c r="F35" i="1" l="1"/>
  <c r="L47" i="1" s="1"/>
  <c r="F37" i="1"/>
  <c r="F49" i="1" s="1"/>
  <c r="F14" i="1"/>
  <c r="F47" i="1" l="1"/>
  <c r="F53" i="1"/>
  <c r="F55" i="1" s="1"/>
  <c r="F57" i="1"/>
  <c r="F67" i="1" s="1"/>
  <c r="F59" i="1" l="1"/>
  <c r="F54" i="1"/>
  <c r="F65" i="1"/>
  <c r="O329" i="2" s="1"/>
  <c r="E329" i="2" s="1"/>
  <c r="B329" i="2" s="1"/>
  <c r="F58" i="1"/>
  <c r="O77" i="2"/>
  <c r="E77" i="2" s="1"/>
  <c r="B77" i="2" s="1"/>
  <c r="O112" i="2"/>
  <c r="E112" i="2" s="1"/>
  <c r="B112" i="2" s="1"/>
  <c r="O265" i="2"/>
  <c r="E265" i="2" s="1"/>
  <c r="B265" i="2" s="1"/>
  <c r="O181" i="2"/>
  <c r="E181" i="2" s="1"/>
  <c r="B181" i="2" s="1"/>
  <c r="O139" i="2"/>
  <c r="E139" i="2" s="1"/>
  <c r="B139" i="2" s="1"/>
  <c r="O173" i="2"/>
  <c r="E173" i="2" s="1"/>
  <c r="B173" i="2" s="1"/>
  <c r="O255" i="2"/>
  <c r="E255" i="2" s="1"/>
  <c r="B255" i="2" s="1"/>
  <c r="O288" i="2"/>
  <c r="E288" i="2" s="1"/>
  <c r="B288" i="2" s="1"/>
  <c r="O88" i="2"/>
  <c r="E88" i="2" s="1"/>
  <c r="B88" i="2" s="1"/>
  <c r="O278" i="2"/>
  <c r="E278" i="2" s="1"/>
  <c r="B278" i="2" s="1"/>
  <c r="O315" i="2"/>
  <c r="E315" i="2" s="1"/>
  <c r="B315" i="2" s="1"/>
  <c r="O160" i="2"/>
  <c r="E160" i="2" s="1"/>
  <c r="B160" i="2" s="1"/>
  <c r="O231" i="2"/>
  <c r="E231" i="2" s="1"/>
  <c r="B231" i="2" s="1"/>
  <c r="O248" i="2"/>
  <c r="E248" i="2" s="1"/>
  <c r="B248" i="2" s="1"/>
  <c r="O210" i="2"/>
  <c r="E210" i="2" s="1"/>
  <c r="B210" i="2" s="1"/>
  <c r="O166" i="2"/>
  <c r="E166" i="2" s="1"/>
  <c r="B166" i="2" s="1"/>
  <c r="O225" i="2"/>
  <c r="E225" i="2" s="1"/>
  <c r="B225" i="2" s="1"/>
  <c r="O192" i="2"/>
  <c r="E192" i="2" s="1"/>
  <c r="B192" i="2" s="1"/>
  <c r="O16" i="2"/>
  <c r="E16" i="2" s="1"/>
  <c r="B16" i="2" s="1"/>
  <c r="O200" i="2"/>
  <c r="E200" i="2" s="1"/>
  <c r="B200" i="2" s="1"/>
  <c r="O169" i="2"/>
  <c r="E169" i="2" s="1"/>
  <c r="B169" i="2" s="1"/>
  <c r="O130" i="2"/>
  <c r="E130" i="2" s="1"/>
  <c r="B130" i="2" s="1"/>
  <c r="O174" i="2"/>
  <c r="E174" i="2" s="1"/>
  <c r="B174" i="2" s="1"/>
  <c r="O293" i="2"/>
  <c r="E293" i="2" s="1"/>
  <c r="B293" i="2" s="1"/>
  <c r="O18" i="2"/>
  <c r="E18" i="2" s="1"/>
  <c r="B18" i="2" s="1"/>
  <c r="O203" i="2"/>
  <c r="E203" i="2" s="1"/>
  <c r="B203" i="2" s="1"/>
  <c r="O93" i="2"/>
  <c r="E93" i="2" s="1"/>
  <c r="B93" i="2" s="1"/>
  <c r="O177" i="2"/>
  <c r="E177" i="2" s="1"/>
  <c r="B177" i="2" s="1"/>
  <c r="O50" i="2"/>
  <c r="E50" i="2" s="1"/>
  <c r="B50" i="2" s="1"/>
  <c r="O13" i="2"/>
  <c r="E13" i="2" s="1"/>
  <c r="B13" i="2" s="1"/>
  <c r="O187" i="2"/>
  <c r="E187" i="2" s="1"/>
  <c r="B187" i="2" s="1"/>
  <c r="O207" i="2"/>
  <c r="E207" i="2" s="1"/>
  <c r="B207" i="2" s="1"/>
  <c r="O109" i="2"/>
  <c r="E109" i="2" s="1"/>
  <c r="B109" i="2" s="1"/>
  <c r="O242" i="2"/>
  <c r="E242" i="2" s="1"/>
  <c r="B242" i="2" s="1"/>
  <c r="O137" i="2"/>
  <c r="E137" i="2" s="1"/>
  <c r="B137" i="2" s="1"/>
  <c r="O37" i="2"/>
  <c r="E37" i="2" s="1"/>
  <c r="B37" i="2" s="1"/>
  <c r="O305" i="2"/>
  <c r="E305" i="2" s="1"/>
  <c r="B305" i="2" s="1"/>
  <c r="O120" i="2"/>
  <c r="E120" i="2" s="1"/>
  <c r="B120" i="2" s="1"/>
  <c r="O187" i="3"/>
  <c r="E187" i="3" s="1"/>
  <c r="B187" i="3" s="1"/>
  <c r="O101" i="3"/>
  <c r="E101" i="3" s="1"/>
  <c r="B101" i="3" s="1"/>
  <c r="O33" i="3"/>
  <c r="E33" i="3" s="1"/>
  <c r="B33" i="3" s="1"/>
  <c r="O327" i="3"/>
  <c r="E327" i="3" s="1"/>
  <c r="B327" i="3" s="1"/>
  <c r="O168" i="3"/>
  <c r="E168" i="3" s="1"/>
  <c r="B168" i="3" s="1"/>
  <c r="O125" i="3"/>
  <c r="E125" i="3" s="1"/>
  <c r="B125" i="3" s="1"/>
  <c r="O57" i="3"/>
  <c r="E57" i="3" s="1"/>
  <c r="B57" i="3" s="1"/>
  <c r="O32" i="3"/>
  <c r="E32" i="3" s="1"/>
  <c r="B32" i="3" s="1"/>
  <c r="O77" i="3"/>
  <c r="E77" i="3" s="1"/>
  <c r="B77" i="3" s="1"/>
  <c r="O331" i="3"/>
  <c r="E331" i="3" s="1"/>
  <c r="B331" i="3" s="1"/>
  <c r="O268" i="3"/>
  <c r="E268" i="3" s="1"/>
  <c r="B268" i="3" s="1"/>
  <c r="O130" i="3"/>
  <c r="E130" i="3" s="1"/>
  <c r="B130" i="3" s="1"/>
  <c r="O235" i="3"/>
  <c r="E235" i="3" s="1"/>
  <c r="B235" i="3" s="1"/>
  <c r="O36" i="3"/>
  <c r="E36" i="3" s="1"/>
  <c r="B36" i="3" s="1"/>
  <c r="O86" i="3"/>
  <c r="E86" i="3" s="1"/>
  <c r="B86" i="3" s="1"/>
  <c r="O10" i="3"/>
  <c r="E10" i="3" s="1"/>
  <c r="B10" i="3" s="1"/>
  <c r="O8" i="3"/>
  <c r="E8" i="3" s="1"/>
  <c r="B8" i="3" s="1"/>
  <c r="O63" i="3"/>
  <c r="E63" i="3" s="1"/>
  <c r="B63" i="3" s="1"/>
  <c r="O6" i="3"/>
  <c r="E6" i="3" s="1"/>
  <c r="B6" i="3" s="1"/>
  <c r="O39" i="3"/>
  <c r="E39" i="3" s="1"/>
  <c r="B39" i="3" s="1"/>
  <c r="O272" i="3"/>
  <c r="E272" i="3" s="1"/>
  <c r="B272" i="3" s="1"/>
  <c r="O240" i="3"/>
  <c r="E240" i="3" s="1"/>
  <c r="B240" i="3" s="1"/>
  <c r="O298" i="3"/>
  <c r="E298" i="3" s="1"/>
  <c r="B298" i="3" s="1"/>
  <c r="O181" i="3"/>
  <c r="E181" i="3" s="1"/>
  <c r="B181" i="3" s="1"/>
  <c r="O282" i="3"/>
  <c r="E282" i="3" s="1"/>
  <c r="B282" i="3" s="1"/>
  <c r="O129" i="3"/>
  <c r="E129" i="3" s="1"/>
  <c r="B129" i="3" s="1"/>
  <c r="O269" i="3"/>
  <c r="E269" i="3" s="1"/>
  <c r="B269" i="3" s="1"/>
  <c r="O135" i="3"/>
  <c r="E135" i="3" s="1"/>
  <c r="B135" i="3" s="1"/>
  <c r="O55" i="3"/>
  <c r="E55" i="3" s="1"/>
  <c r="B55" i="3" s="1"/>
  <c r="O132" i="3"/>
  <c r="E132" i="3" s="1"/>
  <c r="B132" i="3" s="1"/>
  <c r="O234" i="3"/>
  <c r="E234" i="3" s="1"/>
  <c r="B234" i="3" s="1"/>
  <c r="O221" i="3"/>
  <c r="E221" i="3" s="1"/>
  <c r="B221" i="3" s="1"/>
  <c r="O301" i="3"/>
  <c r="E301" i="3" s="1"/>
  <c r="B301" i="3" s="1"/>
  <c r="O247" i="3"/>
  <c r="E247" i="3" s="1"/>
  <c r="B247" i="3" s="1"/>
  <c r="O220" i="3"/>
  <c r="E220" i="3" s="1"/>
  <c r="B220" i="3" s="1"/>
  <c r="O99" i="3"/>
  <c r="E99" i="3" s="1"/>
  <c r="B99" i="3" s="1"/>
  <c r="O108" i="3"/>
  <c r="E108" i="3" s="1"/>
  <c r="B108" i="3" s="1"/>
  <c r="O179" i="3"/>
  <c r="E179" i="3" s="1"/>
  <c r="B179" i="3" s="1"/>
  <c r="O159" i="3"/>
  <c r="E159" i="3" s="1"/>
  <c r="B159" i="3" s="1"/>
  <c r="O286" i="3"/>
  <c r="E286" i="3" s="1"/>
  <c r="B286" i="3" s="1"/>
  <c r="O70" i="3"/>
  <c r="E70" i="3" s="1"/>
  <c r="B70" i="3" s="1"/>
  <c r="O81" i="3"/>
  <c r="E81" i="3" s="1"/>
  <c r="B81" i="3" s="1"/>
  <c r="O161" i="3"/>
  <c r="E161" i="3" s="1"/>
  <c r="B161" i="3" s="1"/>
  <c r="O144" i="3"/>
  <c r="E144" i="3" s="1"/>
  <c r="B144" i="3" s="1"/>
  <c r="O246" i="3"/>
  <c r="E246" i="3" s="1"/>
  <c r="B246" i="3" s="1"/>
  <c r="O75" i="3"/>
  <c r="E75" i="3" s="1"/>
  <c r="B75" i="3" s="1"/>
  <c r="O127" i="3"/>
  <c r="E127" i="3" s="1"/>
  <c r="B127" i="3" s="1"/>
  <c r="O216" i="3"/>
  <c r="E216" i="3" s="1"/>
  <c r="B216" i="3" s="1"/>
  <c r="O284" i="3"/>
  <c r="E284" i="3" s="1"/>
  <c r="B284" i="3" s="1"/>
  <c r="O112" i="3"/>
  <c r="E112" i="3" s="1"/>
  <c r="B112" i="3" s="1"/>
  <c r="O156" i="3"/>
  <c r="E156" i="3" s="1"/>
  <c r="B156" i="3" s="1"/>
  <c r="O47" i="3"/>
  <c r="E47" i="3" s="1"/>
  <c r="B47" i="3" s="1"/>
  <c r="O34" i="3"/>
  <c r="E34" i="3" s="1"/>
  <c r="B34" i="3" s="1"/>
  <c r="O84" i="3"/>
  <c r="E84" i="3" s="1"/>
  <c r="B84" i="3" s="1"/>
  <c r="O260" i="3"/>
  <c r="E260" i="3" s="1"/>
  <c r="B260" i="3" s="1"/>
  <c r="O300" i="3"/>
  <c r="E300" i="3" s="1"/>
  <c r="B300" i="3" s="1"/>
  <c r="O264" i="3"/>
  <c r="E264" i="3" s="1"/>
  <c r="B264" i="3" s="1"/>
  <c r="O131" i="3"/>
  <c r="E131" i="3" s="1"/>
  <c r="B131" i="3" s="1"/>
  <c r="O31" i="3"/>
  <c r="E31" i="3" s="1"/>
  <c r="B31" i="3" s="1"/>
  <c r="O200" i="3"/>
  <c r="E200" i="3" s="1"/>
  <c r="B200" i="3" s="1"/>
  <c r="O22" i="3"/>
  <c r="E22" i="3" s="1"/>
  <c r="B22" i="3" s="1"/>
  <c r="O76" i="3"/>
  <c r="E76" i="3" s="1"/>
  <c r="B76" i="3" s="1"/>
  <c r="O82" i="3"/>
  <c r="E82" i="3" s="1"/>
  <c r="B82" i="3" s="1"/>
  <c r="O15" i="3"/>
  <c r="E15" i="3" s="1"/>
  <c r="B15" i="3" s="1"/>
  <c r="O278" i="3"/>
  <c r="E278" i="3" s="1"/>
  <c r="B278" i="3" s="1"/>
  <c r="O173" i="3"/>
  <c r="E173" i="3" s="1"/>
  <c r="B173" i="3" s="1"/>
  <c r="O64" i="3"/>
  <c r="E64" i="3" s="1"/>
  <c r="B64" i="3" s="1"/>
  <c r="O271" i="3"/>
  <c r="E271" i="3" s="1"/>
  <c r="B271" i="3" s="1"/>
  <c r="O279" i="3"/>
  <c r="E279" i="3" s="1"/>
  <c r="B279" i="3" s="1"/>
  <c r="O326" i="3"/>
  <c r="E326" i="3" s="1"/>
  <c r="B326" i="3" s="1"/>
  <c r="O252" i="3"/>
  <c r="E252" i="3" s="1"/>
  <c r="B252" i="3" s="1"/>
  <c r="O329" i="3"/>
  <c r="E329" i="3" s="1"/>
  <c r="B329" i="3" s="1"/>
  <c r="O302" i="3"/>
  <c r="E302" i="3" s="1"/>
  <c r="B302" i="3" s="1"/>
  <c r="O188" i="3"/>
  <c r="E188" i="3" s="1"/>
  <c r="B188" i="3" s="1"/>
  <c r="O174" i="3"/>
  <c r="E174" i="3" s="1"/>
  <c r="B174" i="3" s="1"/>
  <c r="O67" i="3"/>
  <c r="E67" i="3" s="1"/>
  <c r="B67" i="3" s="1"/>
  <c r="O176" i="3"/>
  <c r="E176" i="3" s="1"/>
  <c r="B176" i="3" s="1"/>
  <c r="O14" i="3"/>
  <c r="E14" i="3" s="1"/>
  <c r="B14" i="3" s="1"/>
  <c r="O312" i="3"/>
  <c r="E312" i="3" s="1"/>
  <c r="B312" i="3" s="1"/>
  <c r="O124" i="3"/>
  <c r="E124" i="3" s="1"/>
  <c r="B124" i="3" s="1"/>
  <c r="O330" i="3"/>
  <c r="E330" i="3" s="1"/>
  <c r="B330" i="3" s="1"/>
  <c r="O186" i="3"/>
  <c r="E186" i="3" s="1"/>
  <c r="B186" i="3" s="1"/>
  <c r="O126" i="3"/>
  <c r="E126" i="3" s="1"/>
  <c r="B126" i="3" s="1"/>
  <c r="O185" i="3"/>
  <c r="E185" i="3" s="1"/>
  <c r="B185" i="3" s="1"/>
  <c r="O266" i="3"/>
  <c r="E266" i="3" s="1"/>
  <c r="B266" i="3" s="1"/>
  <c r="O325" i="3"/>
  <c r="E325" i="3" s="1"/>
  <c r="B325" i="3" s="1"/>
  <c r="O69" i="3"/>
  <c r="E69" i="3" s="1"/>
  <c r="B69" i="3" s="1"/>
  <c r="O193" i="3"/>
  <c r="E193" i="3" s="1"/>
  <c r="B193" i="3" s="1"/>
  <c r="O21" i="3"/>
  <c r="E21" i="3" s="1"/>
  <c r="B21" i="3" s="1"/>
  <c r="O123" i="3"/>
  <c r="E123" i="3" s="1"/>
  <c r="B123" i="3" s="1"/>
  <c r="O150" i="3"/>
  <c r="E150" i="3" s="1"/>
  <c r="B150" i="3" s="1"/>
  <c r="O134" i="3"/>
  <c r="E134" i="3" s="1"/>
  <c r="B134" i="3" s="1"/>
  <c r="O23" i="3"/>
  <c r="E23" i="3" s="1"/>
  <c r="B23" i="3" s="1"/>
  <c r="O250" i="3"/>
  <c r="E250" i="3" s="1"/>
  <c r="B250" i="3" s="1"/>
  <c r="O61" i="3"/>
  <c r="E61" i="3" s="1"/>
  <c r="B61" i="3" s="1"/>
  <c r="O209" i="3"/>
  <c r="E209" i="3" s="1"/>
  <c r="B209" i="3" s="1"/>
  <c r="O109" i="3"/>
  <c r="E109" i="3" s="1"/>
  <c r="B109" i="3" s="1"/>
  <c r="O223" i="3"/>
  <c r="E223" i="3" s="1"/>
  <c r="B223" i="3" s="1"/>
  <c r="O65" i="3"/>
  <c r="E65" i="3" s="1"/>
  <c r="B65" i="3" s="1"/>
  <c r="O309" i="3"/>
  <c r="E309" i="3" s="1"/>
  <c r="B309" i="3" s="1"/>
  <c r="O263" i="3"/>
  <c r="E263" i="3" s="1"/>
  <c r="B263" i="3" s="1"/>
  <c r="O128" i="3"/>
  <c r="E128" i="3" s="1"/>
  <c r="B128" i="3" s="1"/>
  <c r="O292" i="3"/>
  <c r="E292" i="3" s="1"/>
  <c r="B292" i="3" s="1"/>
  <c r="O241" i="3"/>
  <c r="E241" i="3" s="1"/>
  <c r="B241" i="3" s="1"/>
  <c r="O203" i="3"/>
  <c r="E203" i="3" s="1"/>
  <c r="B203" i="3" s="1"/>
  <c r="O195" i="3"/>
  <c r="E195" i="3" s="1"/>
  <c r="B195" i="3" s="1"/>
  <c r="O262" i="3"/>
  <c r="E262" i="3" s="1"/>
  <c r="B262" i="3" s="1"/>
  <c r="O72" i="3"/>
  <c r="E72" i="3" s="1"/>
  <c r="B72" i="3" s="1"/>
  <c r="O48" i="3"/>
  <c r="E48" i="3" s="1"/>
  <c r="B48" i="3" s="1"/>
  <c r="O257" i="3"/>
  <c r="E257" i="3" s="1"/>
  <c r="B257" i="3" s="1"/>
  <c r="O288" i="3"/>
  <c r="E288" i="3" s="1"/>
  <c r="B288" i="3" s="1"/>
  <c r="O277" i="3"/>
  <c r="E277" i="3" s="1"/>
  <c r="B277" i="3" s="1"/>
  <c r="O116" i="3"/>
  <c r="E116" i="3" s="1"/>
  <c r="B116" i="3" s="1"/>
  <c r="O293" i="3"/>
  <c r="E293" i="3" s="1"/>
  <c r="B293" i="3" s="1"/>
  <c r="O244" i="3"/>
  <c r="E244" i="3" s="1"/>
  <c r="B244" i="3" s="1"/>
  <c r="O251" i="3"/>
  <c r="E251" i="3" s="1"/>
  <c r="B251" i="3" s="1"/>
  <c r="O232" i="3"/>
  <c r="E232" i="3" s="1"/>
  <c r="B232" i="3" s="1"/>
  <c r="O290" i="3"/>
  <c r="E290" i="3" s="1"/>
  <c r="B290" i="3" s="1"/>
  <c r="O249" i="3"/>
  <c r="E249" i="3" s="1"/>
  <c r="B249" i="3" s="1"/>
  <c r="O311" i="3"/>
  <c r="E311" i="3" s="1"/>
  <c r="B311" i="3" s="1"/>
  <c r="O285" i="3"/>
  <c r="E285" i="3" s="1"/>
  <c r="B285" i="3" s="1"/>
  <c r="O102" i="3"/>
  <c r="E102" i="3" s="1"/>
  <c r="B102" i="3" s="1"/>
  <c r="O214" i="3"/>
  <c r="E214" i="3" s="1"/>
  <c r="B214" i="3" s="1"/>
  <c r="O189" i="3"/>
  <c r="E189" i="3" s="1"/>
  <c r="B189" i="3" s="1"/>
  <c r="O111" i="3"/>
  <c r="E111" i="3" s="1"/>
  <c r="B111" i="3" s="1"/>
  <c r="O316" i="3"/>
  <c r="E316" i="3" s="1"/>
  <c r="B316" i="3" s="1"/>
  <c r="O171" i="3"/>
  <c r="E171" i="3" s="1"/>
  <c r="B171" i="3" s="1"/>
  <c r="O255" i="3"/>
  <c r="E255" i="3" s="1"/>
  <c r="B255" i="3" s="1"/>
  <c r="O283" i="3"/>
  <c r="E283" i="3" s="1"/>
  <c r="B283" i="3" s="1"/>
  <c r="O137" i="3"/>
  <c r="E137" i="3" s="1"/>
  <c r="B137" i="3" s="1"/>
  <c r="O294" i="3"/>
  <c r="E294" i="3" s="1"/>
  <c r="B294" i="3" s="1"/>
  <c r="O287" i="3"/>
  <c r="E287" i="3" s="1"/>
  <c r="B287" i="3" s="1"/>
  <c r="O219" i="3"/>
  <c r="E219" i="3" s="1"/>
  <c r="B219" i="3" s="1"/>
  <c r="O245" i="3"/>
  <c r="E245" i="3" s="1"/>
  <c r="B245" i="3" s="1"/>
  <c r="O89" i="3"/>
  <c r="E89" i="3" s="1"/>
  <c r="B89" i="3" s="1"/>
  <c r="O66" i="3"/>
  <c r="E66" i="3" s="1"/>
  <c r="B66" i="3" s="1"/>
  <c r="O90" i="3"/>
  <c r="E90" i="3" s="1"/>
  <c r="B90" i="3" s="1"/>
  <c r="O100" i="3"/>
  <c r="E100" i="3" s="1"/>
  <c r="B100" i="3" s="1"/>
  <c r="O205" i="3"/>
  <c r="E205" i="3" s="1"/>
  <c r="B205" i="3" s="1"/>
  <c r="O201" i="3"/>
  <c r="E201" i="3" s="1"/>
  <c r="B201" i="3" s="1"/>
  <c r="O166" i="3"/>
  <c r="E166" i="3" s="1"/>
  <c r="B166" i="3" s="1"/>
  <c r="O295" i="3"/>
  <c r="E295" i="3" s="1"/>
  <c r="B295" i="3" s="1"/>
  <c r="O183" i="3"/>
  <c r="E183" i="3" s="1"/>
  <c r="B183" i="3" s="1"/>
  <c r="O273" i="3"/>
  <c r="E273" i="3" s="1"/>
  <c r="B273" i="3" s="1"/>
  <c r="O328" i="3"/>
  <c r="E328" i="3" s="1"/>
  <c r="B328" i="3" s="1"/>
  <c r="O154" i="3"/>
  <c r="E154" i="3" s="1"/>
  <c r="B154" i="3" s="1"/>
  <c r="O227" i="3"/>
  <c r="E227" i="3" s="1"/>
  <c r="B227" i="3" s="1"/>
  <c r="O197" i="3"/>
  <c r="E197" i="3" s="1"/>
  <c r="B197" i="3" s="1"/>
  <c r="O35" i="3"/>
  <c r="E35" i="3" s="1"/>
  <c r="B35" i="3" s="1"/>
  <c r="O88" i="3"/>
  <c r="E88" i="3" s="1"/>
  <c r="B88" i="3" s="1"/>
  <c r="O152" i="3"/>
  <c r="E152" i="3" s="1"/>
  <c r="B152" i="3" s="1"/>
  <c r="O192" i="3"/>
  <c r="E192" i="3" s="1"/>
  <c r="B192" i="3" s="1"/>
  <c r="O169" i="3"/>
  <c r="E169" i="3" s="1"/>
  <c r="B169" i="3" s="1"/>
  <c r="O274" i="3"/>
  <c r="E274" i="3" s="1"/>
  <c r="B274" i="3" s="1"/>
  <c r="O190" i="3"/>
  <c r="E190" i="3" s="1"/>
  <c r="B190" i="3" s="1"/>
  <c r="O217" i="3"/>
  <c r="E217" i="3" s="1"/>
  <c r="B217" i="3" s="1"/>
  <c r="O315" i="3"/>
  <c r="E315" i="3" s="1"/>
  <c r="B315" i="3" s="1"/>
  <c r="O79" i="3"/>
  <c r="E79" i="3" s="1"/>
  <c r="B79" i="3" s="1"/>
  <c r="O83" i="3"/>
  <c r="E83" i="3" s="1"/>
  <c r="B83" i="3" s="1"/>
  <c r="O25" i="3"/>
  <c r="E25" i="3" s="1"/>
  <c r="B25" i="3" s="1"/>
  <c r="O120" i="3"/>
  <c r="E120" i="3" s="1"/>
  <c r="B120" i="3" s="1"/>
  <c r="O261" i="3"/>
  <c r="E261" i="3" s="1"/>
  <c r="B261" i="3" s="1"/>
  <c r="O237" i="3"/>
  <c r="E237" i="3" s="1"/>
  <c r="B237" i="3" s="1"/>
  <c r="O40" i="3"/>
  <c r="E40" i="3" s="1"/>
  <c r="B40" i="3" s="1"/>
  <c r="O28" i="3"/>
  <c r="E28" i="3" s="1"/>
  <c r="B28" i="3" s="1"/>
  <c r="O210" i="3"/>
  <c r="E210" i="3" s="1"/>
  <c r="B210" i="3" s="1"/>
  <c r="O318" i="3"/>
  <c r="E318" i="3" s="1"/>
  <c r="B318" i="3" s="1"/>
  <c r="O198" i="3"/>
  <c r="E198" i="3" s="1"/>
  <c r="B198" i="3" s="1"/>
  <c r="O299" i="3"/>
  <c r="E299" i="3" s="1"/>
  <c r="B299" i="3" s="1"/>
  <c r="O98" i="3"/>
  <c r="E98" i="3" s="1"/>
  <c r="B98" i="3" s="1"/>
  <c r="O222" i="3"/>
  <c r="E222" i="3" s="1"/>
  <c r="B222" i="3" s="1"/>
  <c r="O74" i="3"/>
  <c r="E74" i="3" s="1"/>
  <c r="B74" i="3" s="1"/>
  <c r="O238" i="3"/>
  <c r="E238" i="3" s="1"/>
  <c r="B238" i="3" s="1"/>
  <c r="O93" i="3"/>
  <c r="E93" i="3" s="1"/>
  <c r="B93" i="3" s="1"/>
  <c r="O157" i="3"/>
  <c r="E157" i="3" s="1"/>
  <c r="B157" i="3" s="1"/>
  <c r="O133" i="3"/>
  <c r="E133" i="3" s="1"/>
  <c r="B133" i="3" s="1"/>
  <c r="O212" i="3"/>
  <c r="E212" i="3" s="1"/>
  <c r="B212" i="3" s="1"/>
  <c r="O59" i="3"/>
  <c r="E59" i="3" s="1"/>
  <c r="B59" i="3" s="1"/>
  <c r="O16" i="3"/>
  <c r="E16" i="3" s="1"/>
  <c r="B16" i="3" s="1"/>
  <c r="O248" i="3"/>
  <c r="E248" i="3" s="1"/>
  <c r="B248" i="3" s="1"/>
  <c r="O121" i="3"/>
  <c r="E121" i="3" s="1"/>
  <c r="B121" i="3" s="1"/>
  <c r="O158" i="3"/>
  <c r="E158" i="3" s="1"/>
  <c r="B158" i="3" s="1"/>
  <c r="O91" i="3"/>
  <c r="E91" i="3" s="1"/>
  <c r="B91" i="3" s="1"/>
  <c r="O172" i="3"/>
  <c r="E172" i="3" s="1"/>
  <c r="B172" i="3" s="1"/>
  <c r="O140" i="3"/>
  <c r="E140" i="3" s="1"/>
  <c r="B140" i="3" s="1"/>
  <c r="O50" i="3"/>
  <c r="E50" i="3" s="1"/>
  <c r="B50" i="3" s="1"/>
  <c r="O62" i="3"/>
  <c r="E62" i="3" s="1"/>
  <c r="B62" i="3" s="1"/>
  <c r="O87" i="3"/>
  <c r="E87" i="3" s="1"/>
  <c r="B87" i="3" s="1"/>
  <c r="O243" i="3"/>
  <c r="E243" i="3" s="1"/>
  <c r="B243" i="3" s="1"/>
  <c r="O291" i="3"/>
  <c r="E291" i="3" s="1"/>
  <c r="B291" i="3" s="1"/>
  <c r="O19" i="3"/>
  <c r="E19" i="3" s="1"/>
  <c r="B19" i="3" s="1"/>
  <c r="O242" i="3"/>
  <c r="E242" i="3" s="1"/>
  <c r="B242" i="3" s="1"/>
  <c r="O218" i="3"/>
  <c r="E218" i="3" s="1"/>
  <c r="B218" i="3" s="1"/>
  <c r="O110" i="3"/>
  <c r="E110" i="3" s="1"/>
  <c r="B110" i="3" s="1"/>
  <c r="O164" i="3"/>
  <c r="E164" i="3" s="1"/>
  <c r="B164" i="3" s="1"/>
  <c r="O259" i="3"/>
  <c r="E259" i="3" s="1"/>
  <c r="B259" i="3" s="1"/>
  <c r="O265" i="3"/>
  <c r="E265" i="3" s="1"/>
  <c r="B265" i="3" s="1"/>
  <c r="O117" i="3"/>
  <c r="E117" i="3" s="1"/>
  <c r="B117" i="3" s="1"/>
  <c r="O307" i="3"/>
  <c r="E307" i="3" s="1"/>
  <c r="B307" i="3" s="1"/>
  <c r="O230" i="3"/>
  <c r="E230" i="3" s="1"/>
  <c r="B230" i="3" s="1"/>
  <c r="O180" i="3"/>
  <c r="E180" i="3" s="1"/>
  <c r="B180" i="3" s="1"/>
  <c r="O114" i="3"/>
  <c r="E114" i="3" s="1"/>
  <c r="B114" i="3" s="1"/>
  <c r="O213" i="3"/>
  <c r="E213" i="3" s="1"/>
  <c r="B213" i="3" s="1"/>
  <c r="O177" i="3"/>
  <c r="E177" i="3" s="1"/>
  <c r="B177" i="3" s="1"/>
  <c r="O182" i="3"/>
  <c r="E182" i="3" s="1"/>
  <c r="B182" i="3" s="1"/>
  <c r="O303" i="3"/>
  <c r="E303" i="3" s="1"/>
  <c r="B303" i="3" s="1"/>
  <c r="O95" i="3"/>
  <c r="E95" i="3" s="1"/>
  <c r="B95" i="3" s="1"/>
  <c r="O196" i="3"/>
  <c r="E196" i="3" s="1"/>
  <c r="B196" i="3" s="1"/>
  <c r="O37" i="3"/>
  <c r="E37" i="3" s="1"/>
  <c r="B37" i="3" s="1"/>
  <c r="O118" i="3"/>
  <c r="E118" i="3" s="1"/>
  <c r="B118" i="3" s="1"/>
  <c r="O334" i="3"/>
  <c r="E334" i="3" s="1"/>
  <c r="B334" i="3" s="1"/>
  <c r="O175" i="3"/>
  <c r="E175" i="3" s="1"/>
  <c r="B175" i="3" s="1"/>
  <c r="O233" i="3"/>
  <c r="E233" i="3" s="1"/>
  <c r="B233" i="3" s="1"/>
  <c r="O44" i="3"/>
  <c r="E44" i="3" s="1"/>
  <c r="B44" i="3" s="1"/>
  <c r="O184" i="3"/>
  <c r="E184" i="3" s="1"/>
  <c r="B184" i="3" s="1"/>
  <c r="O58" i="3"/>
  <c r="E58" i="3" s="1"/>
  <c r="B58" i="3" s="1"/>
  <c r="O7" i="3"/>
  <c r="E7" i="3" s="1"/>
  <c r="B7" i="3" s="1"/>
  <c r="O78" i="3"/>
  <c r="E78" i="3" s="1"/>
  <c r="B78" i="3" s="1"/>
  <c r="O275" i="3"/>
  <c r="E275" i="3" s="1"/>
  <c r="B275" i="3" s="1"/>
  <c r="O306" i="3"/>
  <c r="E306" i="3" s="1"/>
  <c r="B306" i="3" s="1"/>
  <c r="O29" i="3"/>
  <c r="E29" i="3" s="1"/>
  <c r="B29" i="3" s="1"/>
  <c r="O270" i="3"/>
  <c r="E270" i="3" s="1"/>
  <c r="B270" i="3" s="1"/>
  <c r="O256" i="3"/>
  <c r="E256" i="3" s="1"/>
  <c r="B256" i="3" s="1"/>
  <c r="O142" i="3"/>
  <c r="E142" i="3" s="1"/>
  <c r="B142" i="3" s="1"/>
  <c r="O276" i="3"/>
  <c r="E276" i="3" s="1"/>
  <c r="B276" i="3" s="1"/>
  <c r="O160" i="3"/>
  <c r="E160" i="3" s="1"/>
  <c r="B160" i="3" s="1"/>
  <c r="O332" i="3"/>
  <c r="E332" i="3" s="1"/>
  <c r="B332" i="3" s="1"/>
  <c r="O239" i="3"/>
  <c r="E239" i="3" s="1"/>
  <c r="B239" i="3" s="1"/>
  <c r="O165" i="3"/>
  <c r="E165" i="3" s="1"/>
  <c r="B165" i="3" s="1"/>
  <c r="O27" i="3"/>
  <c r="E27" i="3" s="1"/>
  <c r="B27" i="3" s="1"/>
  <c r="O267" i="3"/>
  <c r="E267" i="3" s="1"/>
  <c r="B267" i="3" s="1"/>
  <c r="O85" i="3"/>
  <c r="E85" i="3" s="1"/>
  <c r="B85" i="3" s="1"/>
  <c r="O115" i="3"/>
  <c r="E115" i="3" s="1"/>
  <c r="B115" i="3" s="1"/>
  <c r="O113" i="3"/>
  <c r="E113" i="3" s="1"/>
  <c r="B113" i="3" s="1"/>
  <c r="O5" i="3"/>
  <c r="E5" i="3" s="1"/>
  <c r="B5" i="3" s="1"/>
  <c r="O211" i="3"/>
  <c r="E211" i="3" s="1"/>
  <c r="B211" i="3" s="1"/>
  <c r="O304" i="3"/>
  <c r="E304" i="3" s="1"/>
  <c r="B304" i="3" s="1"/>
  <c r="O24" i="3"/>
  <c r="E24" i="3" s="1"/>
  <c r="B24" i="3" s="1"/>
  <c r="O146" i="3"/>
  <c r="E146" i="3" s="1"/>
  <c r="B146" i="3" s="1"/>
  <c r="O289" i="3"/>
  <c r="E289" i="3" s="1"/>
  <c r="B289" i="3" s="1"/>
  <c r="O162" i="3"/>
  <c r="E162" i="3" s="1"/>
  <c r="B162" i="3" s="1"/>
  <c r="O73" i="3"/>
  <c r="E73" i="3" s="1"/>
  <c r="B73" i="3" s="1"/>
  <c r="O229" i="3"/>
  <c r="E229" i="3" s="1"/>
  <c r="B229" i="3" s="1"/>
  <c r="O258" i="3"/>
  <c r="E258" i="3" s="1"/>
  <c r="B258" i="3" s="1"/>
  <c r="O139" i="3"/>
  <c r="E139" i="3" s="1"/>
  <c r="B139" i="3" s="1"/>
  <c r="O199" i="3"/>
  <c r="E199" i="3" s="1"/>
  <c r="B199" i="3" s="1"/>
  <c r="O191" i="3"/>
  <c r="E191" i="3" s="1"/>
  <c r="B191" i="3" s="1"/>
  <c r="O9" i="3"/>
  <c r="E9" i="3" s="1"/>
  <c r="B9" i="3" s="1"/>
  <c r="O322" i="3"/>
  <c r="E322" i="3" s="1"/>
  <c r="B322" i="3" s="1"/>
  <c r="O207" i="3"/>
  <c r="E207" i="3" s="1"/>
  <c r="B207" i="3" s="1"/>
  <c r="O136" i="3"/>
  <c r="E136" i="3" s="1"/>
  <c r="B136" i="3" s="1"/>
  <c r="O148" i="3"/>
  <c r="E148" i="3" s="1"/>
  <c r="B148" i="3" s="1"/>
  <c r="O96" i="3"/>
  <c r="E96" i="3" s="1"/>
  <c r="B96" i="3" s="1"/>
  <c r="O106" i="3"/>
  <c r="E106" i="3" s="1"/>
  <c r="B106" i="3" s="1"/>
  <c r="O314" i="3"/>
  <c r="E314" i="3" s="1"/>
  <c r="B314" i="3" s="1"/>
  <c r="O51" i="3"/>
  <c r="E51" i="3" s="1"/>
  <c r="B51" i="3" s="1"/>
  <c r="O202" i="3"/>
  <c r="E202" i="3" s="1"/>
  <c r="B202" i="3" s="1"/>
  <c r="O104" i="3"/>
  <c r="E104" i="3" s="1"/>
  <c r="B104" i="3" s="1"/>
  <c r="O105" i="3"/>
  <c r="E105" i="3" s="1"/>
  <c r="B105" i="3" s="1"/>
  <c r="O147" i="3"/>
  <c r="E147" i="3" s="1"/>
  <c r="B147" i="3" s="1"/>
  <c r="O206" i="3"/>
  <c r="E206" i="3" s="1"/>
  <c r="B206" i="3" s="1"/>
  <c r="O280" i="3"/>
  <c r="E280" i="3" s="1"/>
  <c r="B280" i="3" s="1"/>
  <c r="O178" i="3"/>
  <c r="E178" i="3" s="1"/>
  <c r="B178" i="3" s="1"/>
  <c r="O43" i="3"/>
  <c r="E43" i="3" s="1"/>
  <c r="B43" i="3" s="1"/>
  <c r="O41" i="3"/>
  <c r="E41" i="3" s="1"/>
  <c r="B41" i="3" s="1"/>
  <c r="O208" i="3"/>
  <c r="E208" i="3" s="1"/>
  <c r="B208" i="3" s="1"/>
  <c r="O151" i="3"/>
  <c r="E151" i="3" s="1"/>
  <c r="B151" i="3" s="1"/>
  <c r="O296" i="3"/>
  <c r="E296" i="3" s="1"/>
  <c r="B296" i="3" s="1"/>
  <c r="O320" i="3"/>
  <c r="E320" i="3" s="1"/>
  <c r="B320" i="3" s="1"/>
  <c r="O45" i="3"/>
  <c r="E45" i="3" s="1"/>
  <c r="B45" i="3" s="1"/>
  <c r="O305" i="3"/>
  <c r="E305" i="3" s="1"/>
  <c r="B305" i="3" s="1"/>
  <c r="O20" i="3"/>
  <c r="E20" i="3" s="1"/>
  <c r="B20" i="3" s="1"/>
  <c r="O215" i="3"/>
  <c r="E215" i="3" s="1"/>
  <c r="B215" i="3" s="1"/>
  <c r="O26" i="3"/>
  <c r="E26" i="3" s="1"/>
  <c r="B26" i="3" s="1"/>
  <c r="O225" i="3"/>
  <c r="E225" i="3" s="1"/>
  <c r="B225" i="3" s="1"/>
  <c r="O170" i="3"/>
  <c r="E170" i="3" s="1"/>
  <c r="B170" i="3" s="1"/>
  <c r="O92" i="3"/>
  <c r="E92" i="3" s="1"/>
  <c r="B92" i="3" s="1"/>
  <c r="O138" i="3"/>
  <c r="E138" i="3" s="1"/>
  <c r="B138" i="3" s="1"/>
  <c r="O204" i="3"/>
  <c r="E204" i="3" s="1"/>
  <c r="B204" i="3" s="1"/>
  <c r="O313" i="3"/>
  <c r="E313" i="3" s="1"/>
  <c r="B313" i="3" s="1"/>
  <c r="O38" i="3"/>
  <c r="E38" i="3" s="1"/>
  <c r="B38" i="3" s="1"/>
  <c r="O12" i="3"/>
  <c r="E12" i="3" s="1"/>
  <c r="B12" i="3" s="1"/>
  <c r="O228" i="3"/>
  <c r="E228" i="3" s="1"/>
  <c r="B228" i="3" s="1"/>
  <c r="O13" i="3"/>
  <c r="E13" i="3" s="1"/>
  <c r="B13" i="3" s="1"/>
  <c r="O107" i="3"/>
  <c r="E107" i="3" s="1"/>
  <c r="B107" i="3" s="1"/>
  <c r="O56" i="3"/>
  <c r="E56" i="3" s="1"/>
  <c r="B56" i="3" s="1"/>
  <c r="O224" i="3"/>
  <c r="E224" i="3" s="1"/>
  <c r="B224" i="3" s="1"/>
  <c r="O68" i="3"/>
  <c r="E68" i="3" s="1"/>
  <c r="B68" i="3" s="1"/>
  <c r="O97" i="3"/>
  <c r="E97" i="3" s="1"/>
  <c r="B97" i="3" s="1"/>
  <c r="O103" i="3"/>
  <c r="E103" i="3" s="1"/>
  <c r="B103" i="3" s="1"/>
  <c r="O149" i="3"/>
  <c r="E149" i="3" s="1"/>
  <c r="B149" i="3" s="1"/>
  <c r="O167" i="3"/>
  <c r="E167" i="3" s="1"/>
  <c r="B167" i="3" s="1"/>
  <c r="O49" i="3"/>
  <c r="E49" i="3" s="1"/>
  <c r="B49" i="3" s="1"/>
  <c r="O163" i="3"/>
  <c r="E163" i="3" s="1"/>
  <c r="B163" i="3" s="1"/>
  <c r="O53" i="3"/>
  <c r="E53" i="3" s="1"/>
  <c r="B53" i="3" s="1"/>
  <c r="O231" i="3"/>
  <c r="E231" i="3" s="1"/>
  <c r="B231" i="3" s="1"/>
  <c r="O323" i="3"/>
  <c r="E323" i="3" s="1"/>
  <c r="B323" i="3" s="1"/>
  <c r="O194" i="3"/>
  <c r="E194" i="3" s="1"/>
  <c r="B194" i="3" s="1"/>
  <c r="O253" i="3"/>
  <c r="E253" i="3" s="1"/>
  <c r="B253" i="3" s="1"/>
  <c r="O71" i="3"/>
  <c r="E71" i="3" s="1"/>
  <c r="B71" i="3" s="1"/>
  <c r="O18" i="3"/>
  <c r="E18" i="3" s="1"/>
  <c r="B18" i="3" s="1"/>
  <c r="O310" i="3"/>
  <c r="E310" i="3" s="1"/>
  <c r="B310" i="3" s="1"/>
  <c r="O94" i="3"/>
  <c r="E94" i="3" s="1"/>
  <c r="B94" i="3" s="1"/>
  <c r="O11" i="3"/>
  <c r="E11" i="3" s="1"/>
  <c r="B11" i="3" s="1"/>
  <c r="O153" i="3"/>
  <c r="E153" i="3" s="1"/>
  <c r="B153" i="3" s="1"/>
  <c r="O236" i="3"/>
  <c r="E236" i="3" s="1"/>
  <c r="B236" i="3" s="1"/>
  <c r="O281" i="3"/>
  <c r="E281" i="3" s="1"/>
  <c r="B281" i="3" s="1"/>
  <c r="O297" i="3"/>
  <c r="E297" i="3" s="1"/>
  <c r="B297" i="3" s="1"/>
  <c r="O254" i="3"/>
  <c r="E254" i="3" s="1"/>
  <c r="B254" i="3" s="1"/>
  <c r="O226" i="3"/>
  <c r="E226" i="3" s="1"/>
  <c r="B226" i="3" s="1"/>
  <c r="O52" i="3"/>
  <c r="E52" i="3" s="1"/>
  <c r="B52" i="3" s="1"/>
  <c r="O122" i="3"/>
  <c r="E122" i="3" s="1"/>
  <c r="B122" i="3" s="1"/>
  <c r="O319" i="3"/>
  <c r="E319" i="3" s="1"/>
  <c r="B319" i="3" s="1"/>
  <c r="O324" i="3"/>
  <c r="E324" i="3" s="1"/>
  <c r="B324" i="3" s="1"/>
  <c r="O17" i="3"/>
  <c r="E17" i="3" s="1"/>
  <c r="B17" i="3" s="1"/>
  <c r="O321" i="3"/>
  <c r="E321" i="3" s="1"/>
  <c r="B321" i="3" s="1"/>
  <c r="O141" i="3"/>
  <c r="E141" i="3" s="1"/>
  <c r="B141" i="3" s="1"/>
  <c r="O308" i="3"/>
  <c r="E308" i="3" s="1"/>
  <c r="B308" i="3" s="1"/>
  <c r="O155" i="3"/>
  <c r="E155" i="3" s="1"/>
  <c r="B155" i="3" s="1"/>
  <c r="O119" i="3"/>
  <c r="E119" i="3" s="1"/>
  <c r="B119" i="3" s="1"/>
  <c r="O317" i="3"/>
  <c r="E317" i="3" s="1"/>
  <c r="B317" i="3" s="1"/>
  <c r="O60" i="3"/>
  <c r="E60" i="3" s="1"/>
  <c r="B60" i="3" s="1"/>
  <c r="O54" i="3"/>
  <c r="E54" i="3" s="1"/>
  <c r="B54" i="3" s="1"/>
  <c r="O46" i="3"/>
  <c r="E46" i="3" s="1"/>
  <c r="B46" i="3" s="1"/>
  <c r="O42" i="3"/>
  <c r="E42" i="3" s="1"/>
  <c r="B42" i="3" s="1"/>
  <c r="O30" i="3"/>
  <c r="E30" i="3" s="1"/>
  <c r="B30" i="3" s="1"/>
  <c r="O145" i="3"/>
  <c r="E145" i="3" s="1"/>
  <c r="B145" i="3" s="1"/>
  <c r="O80" i="3"/>
  <c r="E80" i="3" s="1"/>
  <c r="B80" i="3" s="1"/>
  <c r="O333" i="3"/>
  <c r="E333" i="3" s="1"/>
  <c r="B333" i="3" s="1"/>
  <c r="O143" i="3"/>
  <c r="E143" i="3" s="1"/>
  <c r="B143" i="3" s="1"/>
  <c r="F86" i="1"/>
  <c r="O227" i="2" l="1"/>
  <c r="E227" i="2" s="1"/>
  <c r="B227" i="2" s="1"/>
  <c r="O326" i="2"/>
  <c r="E326" i="2" s="1"/>
  <c r="B326" i="2" s="1"/>
  <c r="O212" i="2"/>
  <c r="E212" i="2" s="1"/>
  <c r="B212" i="2" s="1"/>
  <c r="O150" i="2"/>
  <c r="E150" i="2" s="1"/>
  <c r="B150" i="2" s="1"/>
  <c r="O162" i="2"/>
  <c r="E162" i="2" s="1"/>
  <c r="B162" i="2" s="1"/>
  <c r="O168" i="2"/>
  <c r="E168" i="2" s="1"/>
  <c r="B168" i="2" s="1"/>
  <c r="O291" i="2"/>
  <c r="E291" i="2" s="1"/>
  <c r="B291" i="2" s="1"/>
  <c r="O119" i="2"/>
  <c r="E119" i="2" s="1"/>
  <c r="B119" i="2" s="1"/>
  <c r="O269" i="2"/>
  <c r="E269" i="2" s="1"/>
  <c r="B269" i="2" s="1"/>
  <c r="O312" i="2"/>
  <c r="E312" i="2" s="1"/>
  <c r="B312" i="2" s="1"/>
  <c r="O198" i="2"/>
  <c r="E198" i="2" s="1"/>
  <c r="B198" i="2" s="1"/>
  <c r="O114" i="2"/>
  <c r="E114" i="2" s="1"/>
  <c r="B114" i="2" s="1"/>
  <c r="O272" i="2"/>
  <c r="E272" i="2" s="1"/>
  <c r="B272" i="2" s="1"/>
  <c r="O38" i="2"/>
  <c r="E38" i="2" s="1"/>
  <c r="B38" i="2" s="1"/>
  <c r="O196" i="2"/>
  <c r="E196" i="2" s="1"/>
  <c r="B196" i="2" s="1"/>
  <c r="O65" i="2"/>
  <c r="E65" i="2" s="1"/>
  <c r="B65" i="2" s="1"/>
  <c r="O273" i="2"/>
  <c r="E273" i="2" s="1"/>
  <c r="B273" i="2" s="1"/>
  <c r="O170" i="2"/>
  <c r="E170" i="2" s="1"/>
  <c r="B170" i="2" s="1"/>
  <c r="O320" i="2"/>
  <c r="E320" i="2" s="1"/>
  <c r="B320" i="2" s="1"/>
  <c r="O82" i="2"/>
  <c r="E82" i="2" s="1"/>
  <c r="B82" i="2" s="1"/>
  <c r="O328" i="2"/>
  <c r="E328" i="2" s="1"/>
  <c r="B328" i="2" s="1"/>
  <c r="O44" i="2"/>
  <c r="E44" i="2" s="1"/>
  <c r="B44" i="2" s="1"/>
  <c r="O81" i="2"/>
  <c r="E81" i="2" s="1"/>
  <c r="B81" i="2" s="1"/>
  <c r="O228" i="2"/>
  <c r="E228" i="2" s="1"/>
  <c r="B228" i="2" s="1"/>
  <c r="O274" i="2"/>
  <c r="E274" i="2" s="1"/>
  <c r="B274" i="2" s="1"/>
  <c r="O147" i="2"/>
  <c r="E147" i="2" s="1"/>
  <c r="B147" i="2" s="1"/>
  <c r="O6" i="2"/>
  <c r="E6" i="2" s="1"/>
  <c r="B6" i="2" s="1"/>
  <c r="O271" i="2"/>
  <c r="E271" i="2" s="1"/>
  <c r="B271" i="2" s="1"/>
  <c r="O158" i="2"/>
  <c r="E158" i="2" s="1"/>
  <c r="B158" i="2" s="1"/>
  <c r="O48" i="2"/>
  <c r="E48" i="2" s="1"/>
  <c r="B48" i="2" s="1"/>
  <c r="O290" i="2"/>
  <c r="E290" i="2" s="1"/>
  <c r="B290" i="2" s="1"/>
  <c r="O259" i="2"/>
  <c r="E259" i="2" s="1"/>
  <c r="B259" i="2" s="1"/>
  <c r="O78" i="2"/>
  <c r="E78" i="2" s="1"/>
  <c r="B78" i="2" s="1"/>
  <c r="O59" i="2"/>
  <c r="E59" i="2" s="1"/>
  <c r="B59" i="2" s="1"/>
  <c r="O86" i="2"/>
  <c r="E86" i="2" s="1"/>
  <c r="B86" i="2" s="1"/>
  <c r="O27" i="2"/>
  <c r="E27" i="2" s="1"/>
  <c r="B27" i="2" s="1"/>
  <c r="O190" i="2"/>
  <c r="E190" i="2" s="1"/>
  <c r="B190" i="2" s="1"/>
  <c r="O317" i="2"/>
  <c r="E317" i="2" s="1"/>
  <c r="B317" i="2" s="1"/>
  <c r="O281" i="2"/>
  <c r="E281" i="2" s="1"/>
  <c r="B281" i="2" s="1"/>
  <c r="O116" i="2"/>
  <c r="E116" i="2" s="1"/>
  <c r="B116" i="2" s="1"/>
  <c r="O301" i="2"/>
  <c r="E301" i="2" s="1"/>
  <c r="B301" i="2" s="1"/>
  <c r="O321" i="2"/>
  <c r="E321" i="2" s="1"/>
  <c r="B321" i="2" s="1"/>
  <c r="O249" i="2"/>
  <c r="E249" i="2" s="1"/>
  <c r="B249" i="2" s="1"/>
  <c r="O323" i="2"/>
  <c r="E323" i="2" s="1"/>
  <c r="B323" i="2" s="1"/>
  <c r="O254" i="2"/>
  <c r="E254" i="2" s="1"/>
  <c r="B254" i="2" s="1"/>
  <c r="O188" i="2"/>
  <c r="E188" i="2" s="1"/>
  <c r="B188" i="2" s="1"/>
  <c r="O233" i="2"/>
  <c r="E233" i="2" s="1"/>
  <c r="B233" i="2" s="1"/>
  <c r="O70" i="2"/>
  <c r="E70" i="2" s="1"/>
  <c r="B70" i="2" s="1"/>
  <c r="O33" i="2"/>
  <c r="E33" i="2" s="1"/>
  <c r="B33" i="2" s="1"/>
  <c r="O333" i="2"/>
  <c r="E333" i="2" s="1"/>
  <c r="B333" i="2" s="1"/>
  <c r="O268" i="2"/>
  <c r="E268" i="2" s="1"/>
  <c r="B268" i="2" s="1"/>
  <c r="O330" i="2"/>
  <c r="E330" i="2" s="1"/>
  <c r="B330" i="2" s="1"/>
  <c r="O80" i="2"/>
  <c r="E80" i="2" s="1"/>
  <c r="B80" i="2" s="1"/>
  <c r="O235" i="2"/>
  <c r="E235" i="2" s="1"/>
  <c r="B235" i="2" s="1"/>
  <c r="O73" i="2"/>
  <c r="E73" i="2" s="1"/>
  <c r="B73" i="2" s="1"/>
  <c r="O64" i="2"/>
  <c r="E64" i="2" s="1"/>
  <c r="B64" i="2" s="1"/>
  <c r="O31" i="2"/>
  <c r="E31" i="2" s="1"/>
  <c r="B31" i="2" s="1"/>
  <c r="O185" i="2"/>
  <c r="E185" i="2" s="1"/>
  <c r="B185" i="2" s="1"/>
  <c r="O40" i="2"/>
  <c r="E40" i="2" s="1"/>
  <c r="B40" i="2" s="1"/>
  <c r="O155" i="2"/>
  <c r="E155" i="2" s="1"/>
  <c r="B155" i="2" s="1"/>
  <c r="O43" i="2"/>
  <c r="E43" i="2" s="1"/>
  <c r="B43" i="2" s="1"/>
  <c r="O211" i="2"/>
  <c r="E211" i="2" s="1"/>
  <c r="B211" i="2" s="1"/>
  <c r="O161" i="2"/>
  <c r="E161" i="2" s="1"/>
  <c r="B161" i="2" s="1"/>
  <c r="O58" i="2"/>
  <c r="E58" i="2" s="1"/>
  <c r="B58" i="2" s="1"/>
  <c r="O106" i="2"/>
  <c r="E106" i="2" s="1"/>
  <c r="B106" i="2" s="1"/>
  <c r="O178" i="2"/>
  <c r="E178" i="2" s="1"/>
  <c r="B178" i="2" s="1"/>
  <c r="O118" i="2"/>
  <c r="E118" i="2" s="1"/>
  <c r="B118" i="2" s="1"/>
  <c r="O153" i="2"/>
  <c r="E153" i="2" s="1"/>
  <c r="B153" i="2" s="1"/>
  <c r="O134" i="2"/>
  <c r="E134" i="2" s="1"/>
  <c r="B134" i="2" s="1"/>
  <c r="O159" i="2"/>
  <c r="E159" i="2" s="1"/>
  <c r="B159" i="2" s="1"/>
  <c r="O303" i="2"/>
  <c r="E303" i="2" s="1"/>
  <c r="B303" i="2" s="1"/>
  <c r="O208" i="2"/>
  <c r="E208" i="2" s="1"/>
  <c r="B208" i="2" s="1"/>
  <c r="O304" i="2"/>
  <c r="E304" i="2" s="1"/>
  <c r="B304" i="2" s="1"/>
  <c r="O287" i="2"/>
  <c r="E287" i="2" s="1"/>
  <c r="B287" i="2" s="1"/>
  <c r="O205" i="2"/>
  <c r="E205" i="2" s="1"/>
  <c r="B205" i="2" s="1"/>
  <c r="O56" i="2"/>
  <c r="E56" i="2" s="1"/>
  <c r="B56" i="2" s="1"/>
  <c r="O270" i="2"/>
  <c r="E270" i="2" s="1"/>
  <c r="B270" i="2" s="1"/>
  <c r="O299" i="2"/>
  <c r="E299" i="2" s="1"/>
  <c r="B299" i="2" s="1"/>
  <c r="O105" i="2"/>
  <c r="E105" i="2" s="1"/>
  <c r="B105" i="2" s="1"/>
  <c r="O25" i="2"/>
  <c r="E25" i="2" s="1"/>
  <c r="B25" i="2" s="1"/>
  <c r="O167" i="2"/>
  <c r="E167" i="2" s="1"/>
  <c r="B167" i="2" s="1"/>
  <c r="O100" i="2"/>
  <c r="E100" i="2" s="1"/>
  <c r="B100" i="2" s="1"/>
  <c r="O232" i="2"/>
  <c r="E232" i="2" s="1"/>
  <c r="B232" i="2" s="1"/>
  <c r="O151" i="2"/>
  <c r="E151" i="2" s="1"/>
  <c r="B151" i="2" s="1"/>
  <c r="O104" i="2"/>
  <c r="E104" i="2" s="1"/>
  <c r="B104" i="2" s="1"/>
  <c r="O186" i="2"/>
  <c r="E186" i="2" s="1"/>
  <c r="B186" i="2" s="1"/>
  <c r="O218" i="2"/>
  <c r="E218" i="2" s="1"/>
  <c r="B218" i="2" s="1"/>
  <c r="O215" i="2"/>
  <c r="E215" i="2" s="1"/>
  <c r="B215" i="2" s="1"/>
  <c r="O221" i="2"/>
  <c r="E221" i="2" s="1"/>
  <c r="B221" i="2" s="1"/>
  <c r="O275" i="2"/>
  <c r="E275" i="2" s="1"/>
  <c r="B275" i="2" s="1"/>
  <c r="O258" i="2"/>
  <c r="E258" i="2" s="1"/>
  <c r="B258" i="2" s="1"/>
  <c r="O128" i="2"/>
  <c r="E128" i="2" s="1"/>
  <c r="B128" i="2" s="1"/>
  <c r="O222" i="2"/>
  <c r="E222" i="2" s="1"/>
  <c r="B222" i="2" s="1"/>
  <c r="O223" i="2"/>
  <c r="E223" i="2" s="1"/>
  <c r="B223" i="2" s="1"/>
  <c r="O226" i="2"/>
  <c r="E226" i="2" s="1"/>
  <c r="B226" i="2" s="1"/>
  <c r="O10" i="2"/>
  <c r="E10" i="2" s="1"/>
  <c r="B10" i="2" s="1"/>
  <c r="O152" i="2"/>
  <c r="E152" i="2" s="1"/>
  <c r="B152" i="2" s="1"/>
  <c r="O85" i="2"/>
  <c r="E85" i="2" s="1"/>
  <c r="B85" i="2" s="1"/>
  <c r="O9" i="2"/>
  <c r="E9" i="2" s="1"/>
  <c r="B9" i="2" s="1"/>
  <c r="O23" i="2"/>
  <c r="E23" i="2" s="1"/>
  <c r="B23" i="2" s="1"/>
  <c r="O49" i="2"/>
  <c r="E49" i="2" s="1"/>
  <c r="B49" i="2" s="1"/>
  <c r="O98" i="2"/>
  <c r="E98" i="2" s="1"/>
  <c r="B98" i="2" s="1"/>
  <c r="O111" i="2"/>
  <c r="E111" i="2" s="1"/>
  <c r="B111" i="2" s="1"/>
  <c r="O12" i="2"/>
  <c r="E12" i="2" s="1"/>
  <c r="B12" i="2" s="1"/>
  <c r="O146" i="2"/>
  <c r="E146" i="2" s="1"/>
  <c r="B146" i="2" s="1"/>
  <c r="O54" i="2"/>
  <c r="E54" i="2" s="1"/>
  <c r="B54" i="2" s="1"/>
  <c r="O240" i="2"/>
  <c r="E240" i="2" s="1"/>
  <c r="B240" i="2" s="1"/>
  <c r="O282" i="2"/>
  <c r="E282" i="2" s="1"/>
  <c r="B282" i="2" s="1"/>
  <c r="O209" i="2"/>
  <c r="E209" i="2" s="1"/>
  <c r="B209" i="2" s="1"/>
  <c r="O251" i="2"/>
  <c r="E251" i="2" s="1"/>
  <c r="B251" i="2" s="1"/>
  <c r="O83" i="2"/>
  <c r="E83" i="2" s="1"/>
  <c r="B83" i="2" s="1"/>
  <c r="O19" i="2"/>
  <c r="E19" i="2" s="1"/>
  <c r="B19" i="2" s="1"/>
  <c r="O55" i="2"/>
  <c r="E55" i="2" s="1"/>
  <c r="B55" i="2" s="1"/>
  <c r="O319" i="2"/>
  <c r="E319" i="2" s="1"/>
  <c r="B319" i="2" s="1"/>
  <c r="O230" i="2"/>
  <c r="E230" i="2" s="1"/>
  <c r="B230" i="2" s="1"/>
  <c r="O241" i="2"/>
  <c r="E241" i="2" s="1"/>
  <c r="B241" i="2" s="1"/>
  <c r="O7" i="2"/>
  <c r="E7" i="2" s="1"/>
  <c r="B7" i="2" s="1"/>
  <c r="O199" i="2"/>
  <c r="E199" i="2" s="1"/>
  <c r="B199" i="2" s="1"/>
  <c r="O135" i="2"/>
  <c r="E135" i="2" s="1"/>
  <c r="B135" i="2" s="1"/>
  <c r="O42" i="2"/>
  <c r="E42" i="2" s="1"/>
  <c r="B42" i="2" s="1"/>
  <c r="O142" i="2"/>
  <c r="E142" i="2" s="1"/>
  <c r="B142" i="2" s="1"/>
  <c r="O236" i="2"/>
  <c r="E236" i="2" s="1"/>
  <c r="B236" i="2" s="1"/>
  <c r="O331" i="2"/>
  <c r="E331" i="2" s="1"/>
  <c r="B331" i="2" s="1"/>
  <c r="O202" i="2"/>
  <c r="E202" i="2" s="1"/>
  <c r="B202" i="2" s="1"/>
  <c r="O300" i="2"/>
  <c r="E300" i="2" s="1"/>
  <c r="B300" i="2" s="1"/>
  <c r="O280" i="2"/>
  <c r="E280" i="2" s="1"/>
  <c r="B280" i="2" s="1"/>
  <c r="O107" i="2"/>
  <c r="E107" i="2" s="1"/>
  <c r="B107" i="2" s="1"/>
  <c r="O183" i="2"/>
  <c r="E183" i="2" s="1"/>
  <c r="B183" i="2" s="1"/>
  <c r="O91" i="2"/>
  <c r="E91" i="2" s="1"/>
  <c r="B91" i="2" s="1"/>
  <c r="O15" i="2"/>
  <c r="E15" i="2" s="1"/>
  <c r="B15" i="2" s="1"/>
  <c r="O194" i="2"/>
  <c r="E194" i="2" s="1"/>
  <c r="B194" i="2" s="1"/>
  <c r="O189" i="2"/>
  <c r="E189" i="2" s="1"/>
  <c r="B189" i="2" s="1"/>
  <c r="O298" i="2"/>
  <c r="E298" i="2" s="1"/>
  <c r="B298" i="2" s="1"/>
  <c r="O311" i="2"/>
  <c r="E311" i="2" s="1"/>
  <c r="B311" i="2" s="1"/>
  <c r="O172" i="2"/>
  <c r="E172" i="2" s="1"/>
  <c r="B172" i="2" s="1"/>
  <c r="O92" i="2"/>
  <c r="E92" i="2" s="1"/>
  <c r="B92" i="2" s="1"/>
  <c r="O246" i="2"/>
  <c r="E246" i="2" s="1"/>
  <c r="B246" i="2" s="1"/>
  <c r="O261" i="2"/>
  <c r="E261" i="2" s="1"/>
  <c r="B261" i="2" s="1"/>
  <c r="O30" i="2"/>
  <c r="E30" i="2" s="1"/>
  <c r="B30" i="2" s="1"/>
  <c r="O204" i="2"/>
  <c r="E204" i="2" s="1"/>
  <c r="B204" i="2" s="1"/>
  <c r="O206" i="2"/>
  <c r="E206" i="2" s="1"/>
  <c r="B206" i="2" s="1"/>
  <c r="O144" i="2"/>
  <c r="E144" i="2" s="1"/>
  <c r="B144" i="2" s="1"/>
  <c r="O90" i="2"/>
  <c r="E90" i="2" s="1"/>
  <c r="B90" i="2" s="1"/>
  <c r="O175" i="2"/>
  <c r="E175" i="2" s="1"/>
  <c r="B175" i="2" s="1"/>
  <c r="O234" i="2"/>
  <c r="E234" i="2" s="1"/>
  <c r="B234" i="2" s="1"/>
  <c r="O294" i="2"/>
  <c r="E294" i="2" s="1"/>
  <c r="B294" i="2" s="1"/>
  <c r="O11" i="2"/>
  <c r="E11" i="2" s="1"/>
  <c r="B11" i="2" s="1"/>
  <c r="O318" i="2"/>
  <c r="E318" i="2" s="1"/>
  <c r="B318" i="2" s="1"/>
  <c r="O36" i="2"/>
  <c r="E36" i="2" s="1"/>
  <c r="B36" i="2" s="1"/>
  <c r="O66" i="2"/>
  <c r="E66" i="2" s="1"/>
  <c r="B66" i="2" s="1"/>
  <c r="O57" i="2"/>
  <c r="E57" i="2" s="1"/>
  <c r="B57" i="2" s="1"/>
  <c r="O163" i="2"/>
  <c r="E163" i="2" s="1"/>
  <c r="B163" i="2" s="1"/>
  <c r="O302" i="2"/>
  <c r="E302" i="2" s="1"/>
  <c r="B302" i="2" s="1"/>
  <c r="O89" i="2"/>
  <c r="E89" i="2" s="1"/>
  <c r="B89" i="2" s="1"/>
  <c r="O322" i="2"/>
  <c r="E322" i="2" s="1"/>
  <c r="B322" i="2" s="1"/>
  <c r="O243" i="2"/>
  <c r="E243" i="2" s="1"/>
  <c r="B243" i="2" s="1"/>
  <c r="O87" i="2"/>
  <c r="E87" i="2" s="1"/>
  <c r="B87" i="2" s="1"/>
  <c r="O34" i="2"/>
  <c r="E34" i="2" s="1"/>
  <c r="B34" i="2" s="1"/>
  <c r="F74" i="1"/>
  <c r="F75" i="1" s="1"/>
  <c r="O180" i="2"/>
  <c r="E180" i="2" s="1"/>
  <c r="B180" i="2" s="1"/>
  <c r="O216" i="2"/>
  <c r="E216" i="2" s="1"/>
  <c r="B216" i="2" s="1"/>
  <c r="O229" i="2"/>
  <c r="E229" i="2" s="1"/>
  <c r="B229" i="2" s="1"/>
  <c r="O79" i="2"/>
  <c r="E79" i="2" s="1"/>
  <c r="B79" i="2" s="1"/>
  <c r="O129" i="2"/>
  <c r="E129" i="2" s="1"/>
  <c r="B129" i="2" s="1"/>
  <c r="O53" i="2"/>
  <c r="E53" i="2" s="1"/>
  <c r="B53" i="2" s="1"/>
  <c r="O164" i="2"/>
  <c r="E164" i="2" s="1"/>
  <c r="B164" i="2" s="1"/>
  <c r="O47" i="2"/>
  <c r="E47" i="2" s="1"/>
  <c r="B47" i="2" s="1"/>
  <c r="O52" i="2"/>
  <c r="E52" i="2" s="1"/>
  <c r="B52" i="2" s="1"/>
  <c r="O307" i="2"/>
  <c r="E307" i="2" s="1"/>
  <c r="B307" i="2" s="1"/>
  <c r="O127" i="2"/>
  <c r="E127" i="2" s="1"/>
  <c r="B127" i="2" s="1"/>
  <c r="O297" i="2"/>
  <c r="E297" i="2" s="1"/>
  <c r="B297" i="2" s="1"/>
  <c r="O51" i="2"/>
  <c r="E51" i="2" s="1"/>
  <c r="B51" i="2" s="1"/>
  <c r="O310" i="2"/>
  <c r="E310" i="2" s="1"/>
  <c r="B310" i="2" s="1"/>
  <c r="O176" i="2"/>
  <c r="E176" i="2" s="1"/>
  <c r="B176" i="2" s="1"/>
  <c r="O279" i="2"/>
  <c r="E279" i="2" s="1"/>
  <c r="B279" i="2" s="1"/>
  <c r="O45" i="2"/>
  <c r="E45" i="2" s="1"/>
  <c r="B45" i="2" s="1"/>
  <c r="O327" i="2"/>
  <c r="E327" i="2" s="1"/>
  <c r="B327" i="2" s="1"/>
  <c r="O123" i="2"/>
  <c r="E123" i="2" s="1"/>
  <c r="B123" i="2" s="1"/>
  <c r="O308" i="2"/>
  <c r="E308" i="2" s="1"/>
  <c r="B308" i="2" s="1"/>
  <c r="O197" i="2"/>
  <c r="E197" i="2" s="1"/>
  <c r="B197" i="2" s="1"/>
  <c r="O250" i="2"/>
  <c r="E250" i="2" s="1"/>
  <c r="B250" i="2" s="1"/>
  <c r="O115" i="2"/>
  <c r="E115" i="2" s="1"/>
  <c r="B115" i="2" s="1"/>
  <c r="O156" i="2"/>
  <c r="E156" i="2" s="1"/>
  <c r="B156" i="2" s="1"/>
  <c r="O148" i="2"/>
  <c r="E148" i="2" s="1"/>
  <c r="B148" i="2" s="1"/>
  <c r="O113" i="2"/>
  <c r="E113" i="2" s="1"/>
  <c r="B113" i="2" s="1"/>
  <c r="O247" i="2"/>
  <c r="E247" i="2" s="1"/>
  <c r="B247" i="2" s="1"/>
  <c r="O314" i="2"/>
  <c r="E314" i="2" s="1"/>
  <c r="B314" i="2" s="1"/>
  <c r="O102" i="2"/>
  <c r="E102" i="2" s="1"/>
  <c r="B102" i="2" s="1"/>
  <c r="O121" i="2"/>
  <c r="E121" i="2" s="1"/>
  <c r="B121" i="2" s="1"/>
  <c r="O285" i="2"/>
  <c r="E285" i="2" s="1"/>
  <c r="B285" i="2" s="1"/>
  <c r="O62" i="2"/>
  <c r="E62" i="2" s="1"/>
  <c r="B62" i="2" s="1"/>
  <c r="O125" i="2"/>
  <c r="E125" i="2" s="1"/>
  <c r="B125" i="2" s="1"/>
  <c r="O145" i="2"/>
  <c r="E145" i="2" s="1"/>
  <c r="B145" i="2" s="1"/>
  <c r="O46" i="2"/>
  <c r="E46" i="2" s="1"/>
  <c r="B46" i="2" s="1"/>
  <c r="O284" i="2"/>
  <c r="E284" i="2" s="1"/>
  <c r="B284" i="2" s="1"/>
  <c r="L44" i="1"/>
  <c r="L48" i="1" s="1"/>
  <c r="L50" i="1" s="1"/>
  <c r="L51" i="1" s="1"/>
  <c r="L52" i="1" s="1"/>
  <c r="O24" i="2"/>
  <c r="E24" i="2" s="1"/>
  <c r="B24" i="2" s="1"/>
  <c r="O17" i="2"/>
  <c r="E17" i="2" s="1"/>
  <c r="B17" i="2" s="1"/>
  <c r="O140" i="2"/>
  <c r="E140" i="2" s="1"/>
  <c r="B140" i="2" s="1"/>
  <c r="O324" i="2"/>
  <c r="E324" i="2" s="1"/>
  <c r="B324" i="2" s="1"/>
  <c r="O252" i="2"/>
  <c r="E252" i="2" s="1"/>
  <c r="B252" i="2" s="1"/>
  <c r="O245" i="2"/>
  <c r="E245" i="2" s="1"/>
  <c r="B245" i="2" s="1"/>
  <c r="O138" i="2"/>
  <c r="E138" i="2" s="1"/>
  <c r="B138" i="2" s="1"/>
  <c r="O154" i="2"/>
  <c r="E154" i="2" s="1"/>
  <c r="B154" i="2" s="1"/>
  <c r="O75" i="2"/>
  <c r="E75" i="2" s="1"/>
  <c r="B75" i="2" s="1"/>
  <c r="O238" i="2"/>
  <c r="E238" i="2" s="1"/>
  <c r="B238" i="2" s="1"/>
  <c r="O133" i="2"/>
  <c r="E133" i="2" s="1"/>
  <c r="B133" i="2" s="1"/>
  <c r="O136" i="2"/>
  <c r="E136" i="2" s="1"/>
  <c r="B136" i="2" s="1"/>
  <c r="O39" i="2"/>
  <c r="E39" i="2" s="1"/>
  <c r="B39" i="2" s="1"/>
  <c r="O63" i="2"/>
  <c r="E63" i="2" s="1"/>
  <c r="B63" i="2" s="1"/>
  <c r="O179" i="2"/>
  <c r="E179" i="2" s="1"/>
  <c r="B179" i="2" s="1"/>
  <c r="O264" i="2"/>
  <c r="E264" i="2" s="1"/>
  <c r="B264" i="2" s="1"/>
  <c r="O213" i="2"/>
  <c r="E213" i="2" s="1"/>
  <c r="B213" i="2" s="1"/>
  <c r="O5" i="2"/>
  <c r="E5" i="2" s="1"/>
  <c r="B5" i="2" s="1"/>
  <c r="O124" i="2"/>
  <c r="E124" i="2" s="1"/>
  <c r="B124" i="2" s="1"/>
  <c r="O334" i="2"/>
  <c r="E334" i="2" s="1"/>
  <c r="B334" i="2" s="1"/>
  <c r="O239" i="2"/>
  <c r="E239" i="2" s="1"/>
  <c r="B239" i="2" s="1"/>
  <c r="O69" i="2"/>
  <c r="E69" i="2" s="1"/>
  <c r="B69" i="2" s="1"/>
  <c r="O103" i="2"/>
  <c r="E103" i="2" s="1"/>
  <c r="B103" i="2" s="1"/>
  <c r="O296" i="2"/>
  <c r="E296" i="2" s="1"/>
  <c r="B296" i="2" s="1"/>
  <c r="O220" i="2"/>
  <c r="E220" i="2" s="1"/>
  <c r="B220" i="2" s="1"/>
  <c r="O262" i="2"/>
  <c r="E262" i="2" s="1"/>
  <c r="B262" i="2" s="1"/>
  <c r="O283" i="2"/>
  <c r="E283" i="2" s="1"/>
  <c r="B283" i="2" s="1"/>
  <c r="O110" i="2"/>
  <c r="E110" i="2" s="1"/>
  <c r="B110" i="2" s="1"/>
  <c r="O292" i="2"/>
  <c r="E292" i="2" s="1"/>
  <c r="B292" i="2" s="1"/>
  <c r="O157" i="2"/>
  <c r="E157" i="2" s="1"/>
  <c r="B157" i="2" s="1"/>
  <c r="O286" i="2"/>
  <c r="E286" i="2" s="1"/>
  <c r="B286" i="2" s="1"/>
  <c r="O74" i="2"/>
  <c r="E74" i="2" s="1"/>
  <c r="B74" i="2" s="1"/>
  <c r="O193" i="2"/>
  <c r="E193" i="2" s="1"/>
  <c r="B193" i="2" s="1"/>
  <c r="O72" i="2"/>
  <c r="E72" i="2" s="1"/>
  <c r="B72" i="2" s="1"/>
  <c r="O256" i="2"/>
  <c r="E256" i="2" s="1"/>
  <c r="B256" i="2" s="1"/>
  <c r="O35" i="2"/>
  <c r="E35" i="2" s="1"/>
  <c r="B35" i="2" s="1"/>
  <c r="O184" i="2"/>
  <c r="E184" i="2" s="1"/>
  <c r="B184" i="2" s="1"/>
  <c r="O149" i="2"/>
  <c r="E149" i="2" s="1"/>
  <c r="B149" i="2" s="1"/>
  <c r="O8" i="2"/>
  <c r="E8" i="2" s="1"/>
  <c r="B8" i="2" s="1"/>
  <c r="O96" i="2"/>
  <c r="E96" i="2" s="1"/>
  <c r="B96" i="2" s="1"/>
  <c r="O201" i="2"/>
  <c r="E201" i="2" s="1"/>
  <c r="B201" i="2" s="1"/>
  <c r="O101" i="2"/>
  <c r="E101" i="2" s="1"/>
  <c r="B101" i="2" s="1"/>
  <c r="O84" i="2"/>
  <c r="E84" i="2" s="1"/>
  <c r="B84" i="2" s="1"/>
  <c r="O20" i="2"/>
  <c r="E20" i="2" s="1"/>
  <c r="B20" i="2" s="1"/>
  <c r="O126" i="2"/>
  <c r="E126" i="2" s="1"/>
  <c r="B126" i="2" s="1"/>
  <c r="O263" i="2"/>
  <c r="E263" i="2" s="1"/>
  <c r="B263" i="2" s="1"/>
  <c r="O131" i="2"/>
  <c r="E131" i="2" s="1"/>
  <c r="B131" i="2" s="1"/>
  <c r="O253" i="2"/>
  <c r="E253" i="2" s="1"/>
  <c r="B253" i="2" s="1"/>
  <c r="O32" i="2"/>
  <c r="E32" i="2" s="1"/>
  <c r="B32" i="2" s="1"/>
  <c r="O14" i="2"/>
  <c r="E14" i="2" s="1"/>
  <c r="B14" i="2" s="1"/>
  <c r="O195" i="2"/>
  <c r="E195" i="2" s="1"/>
  <c r="B195" i="2" s="1"/>
  <c r="O108" i="2"/>
  <c r="E108" i="2" s="1"/>
  <c r="B108" i="2" s="1"/>
  <c r="O21" i="2"/>
  <c r="E21" i="2" s="1"/>
  <c r="B21" i="2" s="1"/>
  <c r="O22" i="2"/>
  <c r="E22" i="2" s="1"/>
  <c r="B22" i="2" s="1"/>
  <c r="O61" i="2"/>
  <c r="E61" i="2" s="1"/>
  <c r="B61" i="2" s="1"/>
  <c r="O306" i="2"/>
  <c r="E306" i="2" s="1"/>
  <c r="B306" i="2" s="1"/>
  <c r="O244" i="2"/>
  <c r="E244" i="2" s="1"/>
  <c r="B244" i="2" s="1"/>
  <c r="O267" i="2"/>
  <c r="E267" i="2" s="1"/>
  <c r="B267" i="2" s="1"/>
  <c r="O316" i="2"/>
  <c r="E316" i="2" s="1"/>
  <c r="B316" i="2" s="1"/>
  <c r="O214" i="2"/>
  <c r="E214" i="2" s="1"/>
  <c r="B214" i="2" s="1"/>
  <c r="O171" i="2"/>
  <c r="E171" i="2" s="1"/>
  <c r="B171" i="2" s="1"/>
  <c r="O313" i="2"/>
  <c r="E313" i="2" s="1"/>
  <c r="B313" i="2" s="1"/>
  <c r="O67" i="2"/>
  <c r="E67" i="2" s="1"/>
  <c r="B67" i="2" s="1"/>
  <c r="O260" i="2"/>
  <c r="E260" i="2" s="1"/>
  <c r="B260" i="2" s="1"/>
  <c r="O276" i="2"/>
  <c r="E276" i="2" s="1"/>
  <c r="B276" i="2" s="1"/>
  <c r="O295" i="2"/>
  <c r="E295" i="2" s="1"/>
  <c r="B295" i="2" s="1"/>
  <c r="O71" i="2"/>
  <c r="E71" i="2" s="1"/>
  <c r="B71" i="2" s="1"/>
  <c r="O309" i="2"/>
  <c r="E309" i="2" s="1"/>
  <c r="B309" i="2" s="1"/>
  <c r="O122" i="2"/>
  <c r="E122" i="2" s="1"/>
  <c r="B122" i="2" s="1"/>
  <c r="O95" i="2"/>
  <c r="E95" i="2" s="1"/>
  <c r="B95" i="2" s="1"/>
  <c r="O117" i="2"/>
  <c r="E117" i="2" s="1"/>
  <c r="B117" i="2" s="1"/>
  <c r="O26" i="2"/>
  <c r="E26" i="2" s="1"/>
  <c r="B26" i="2" s="1"/>
  <c r="O277" i="2"/>
  <c r="E277" i="2" s="1"/>
  <c r="B277" i="2" s="1"/>
  <c r="O266" i="2"/>
  <c r="E266" i="2" s="1"/>
  <c r="B266" i="2" s="1"/>
  <c r="O29" i="2"/>
  <c r="E29" i="2" s="1"/>
  <c r="B29" i="2" s="1"/>
  <c r="O141" i="2"/>
  <c r="E141" i="2" s="1"/>
  <c r="B141" i="2" s="1"/>
  <c r="O99" i="2"/>
  <c r="E99" i="2" s="1"/>
  <c r="B99" i="2" s="1"/>
  <c r="O224" i="2"/>
  <c r="E224" i="2" s="1"/>
  <c r="B224" i="2" s="1"/>
  <c r="O94" i="2"/>
  <c r="E94" i="2" s="1"/>
  <c r="B94" i="2" s="1"/>
  <c r="O332" i="2"/>
  <c r="E332" i="2" s="1"/>
  <c r="B332" i="2" s="1"/>
  <c r="O60" i="2"/>
  <c r="E60" i="2" s="1"/>
  <c r="B60" i="2" s="1"/>
  <c r="O68" i="2"/>
  <c r="E68" i="2" s="1"/>
  <c r="B68" i="2" s="1"/>
  <c r="O132" i="2"/>
  <c r="E132" i="2" s="1"/>
  <c r="B132" i="2" s="1"/>
  <c r="O219" i="2"/>
  <c r="E219" i="2" s="1"/>
  <c r="B219" i="2" s="1"/>
  <c r="O143" i="2"/>
  <c r="E143" i="2" s="1"/>
  <c r="B143" i="2" s="1"/>
  <c r="O165" i="2"/>
  <c r="E165" i="2" s="1"/>
  <c r="B165" i="2" s="1"/>
  <c r="O289" i="2"/>
  <c r="E289" i="2" s="1"/>
  <c r="B289" i="2" s="1"/>
  <c r="O325" i="2"/>
  <c r="E325" i="2" s="1"/>
  <c r="B325" i="2" s="1"/>
  <c r="O191" i="2"/>
  <c r="E191" i="2" s="1"/>
  <c r="B191" i="2" s="1"/>
  <c r="O76" i="2"/>
  <c r="E76" i="2" s="1"/>
  <c r="B76" i="2" s="1"/>
  <c r="O182" i="2"/>
  <c r="E182" i="2" s="1"/>
  <c r="B182" i="2" s="1"/>
  <c r="O41" i="2"/>
  <c r="E41" i="2" s="1"/>
  <c r="B41" i="2" s="1"/>
  <c r="O97" i="2"/>
  <c r="E97" i="2" s="1"/>
  <c r="B97" i="2" s="1"/>
  <c r="O237" i="2"/>
  <c r="E237" i="2" s="1"/>
  <c r="B237" i="2" s="1"/>
  <c r="O257" i="2"/>
  <c r="E257" i="2" s="1"/>
  <c r="B257" i="2" s="1"/>
  <c r="O28" i="2"/>
  <c r="E28" i="2" s="1"/>
  <c r="B28" i="2" s="1"/>
  <c r="O217" i="2"/>
  <c r="E217" i="2" s="1"/>
  <c r="B217" i="2" s="1"/>
  <c r="J14" i="3"/>
  <c r="K14" i="3" s="1"/>
  <c r="L14" i="3" s="1"/>
  <c r="J15" i="3"/>
  <c r="K15" i="3" s="1"/>
  <c r="L15" i="3" s="1"/>
  <c r="F89" i="1"/>
  <c r="F90" i="1"/>
  <c r="F87" i="1"/>
  <c r="J11" i="3"/>
  <c r="K11" i="3" s="1"/>
  <c r="L11" i="3" s="1"/>
  <c r="J24" i="3"/>
  <c r="J17" i="3"/>
  <c r="J16" i="3"/>
  <c r="J9" i="3"/>
  <c r="K9" i="3" s="1"/>
  <c r="L9" i="3" s="1"/>
  <c r="J8" i="3"/>
  <c r="K8" i="3" s="1"/>
  <c r="L8" i="3" s="1"/>
  <c r="J12" i="3"/>
  <c r="K12" i="3" s="1"/>
  <c r="L12" i="3" s="1"/>
  <c r="J25" i="3"/>
  <c r="J7" i="3"/>
  <c r="J13" i="3"/>
  <c r="J22" i="3"/>
  <c r="K22" i="3" s="1"/>
  <c r="L22" i="3" s="1"/>
  <c r="J10" i="3"/>
  <c r="K10" i="3" s="1"/>
  <c r="L10" i="3" s="1"/>
  <c r="J21" i="3"/>
  <c r="K21" i="3" s="1"/>
  <c r="L21" i="3" s="1"/>
  <c r="J19" i="3"/>
  <c r="K19" i="3" s="1"/>
  <c r="L19" i="3" s="1"/>
  <c r="J26" i="3"/>
  <c r="J23" i="3"/>
  <c r="J20" i="3"/>
  <c r="J27" i="3"/>
  <c r="J18" i="3"/>
  <c r="K18" i="3" s="1"/>
  <c r="L18" i="3" s="1"/>
  <c r="J27" i="2" l="1"/>
  <c r="K27" i="2" s="1"/>
  <c r="L27" i="2" s="1"/>
  <c r="J24" i="2"/>
  <c r="K24" i="2" s="1"/>
  <c r="L24" i="2" s="1"/>
  <c r="J11" i="2"/>
  <c r="K11" i="2" s="1"/>
  <c r="L11" i="2" s="1"/>
  <c r="J26" i="2"/>
  <c r="J7" i="2"/>
  <c r="K7" i="2" s="1"/>
  <c r="L7" i="2" s="1"/>
  <c r="F78" i="1"/>
  <c r="F77" i="1"/>
  <c r="J22" i="2"/>
  <c r="K22" i="2" s="1"/>
  <c r="L22" i="2" s="1"/>
  <c r="J14" i="2"/>
  <c r="K14" i="2" s="1"/>
  <c r="L14" i="2" s="1"/>
  <c r="J17" i="2"/>
  <c r="K17" i="2" s="1"/>
  <c r="L17" i="2" s="1"/>
  <c r="J18" i="2"/>
  <c r="K18" i="2" s="1"/>
  <c r="L18" i="2" s="1"/>
  <c r="J15" i="2"/>
  <c r="K15" i="2" s="1"/>
  <c r="L15" i="2" s="1"/>
  <c r="J23" i="2"/>
  <c r="K23" i="2" s="1"/>
  <c r="L23" i="2" s="1"/>
  <c r="J13" i="2"/>
  <c r="K13" i="2" s="1"/>
  <c r="L13" i="2" s="1"/>
  <c r="J16" i="2"/>
  <c r="K16" i="2" s="1"/>
  <c r="L16" i="2" s="1"/>
  <c r="J21" i="2"/>
  <c r="K21" i="2" s="1"/>
  <c r="L21" i="2" s="1"/>
  <c r="J10" i="2"/>
  <c r="K10" i="2" s="1"/>
  <c r="L10" i="2" s="1"/>
  <c r="J20" i="2"/>
  <c r="K20" i="2" s="1"/>
  <c r="L20" i="2" s="1"/>
  <c r="J8" i="2"/>
  <c r="K8" i="2" s="1"/>
  <c r="L8" i="2" s="1"/>
  <c r="J25" i="2"/>
  <c r="K25" i="2" s="1"/>
  <c r="L25" i="2" s="1"/>
  <c r="J19" i="2"/>
  <c r="K19" i="2" s="1"/>
  <c r="L19" i="2" s="1"/>
  <c r="J9" i="2"/>
  <c r="K9" i="2" s="1"/>
  <c r="L9" i="2" s="1"/>
  <c r="J12" i="2"/>
  <c r="K12" i="2" s="1"/>
  <c r="L12" i="2" s="1"/>
  <c r="K27" i="3"/>
  <c r="L27" i="3" s="1"/>
  <c r="K20" i="3"/>
  <c r="L20" i="3" s="1"/>
  <c r="K13" i="3"/>
  <c r="L13" i="3" s="1"/>
  <c r="K24" i="3"/>
  <c r="L24" i="3" s="1"/>
  <c r="K7" i="3"/>
  <c r="L7" i="3" s="1"/>
  <c r="F76" i="1"/>
  <c r="F79" i="1"/>
  <c r="K23" i="3"/>
  <c r="L23" i="3" s="1"/>
  <c r="K25" i="3"/>
  <c r="L25" i="3" s="1"/>
  <c r="K17" i="3"/>
  <c r="L17" i="3" s="1"/>
  <c r="K26" i="3"/>
  <c r="L26" i="3" s="1"/>
  <c r="K16" i="3"/>
  <c r="L16" i="3" s="1"/>
  <c r="K26" i="2"/>
  <c r="L26" i="2" s="1"/>
  <c r="F91" i="1"/>
  <c r="F88" i="1"/>
  <c r="F94" i="1" s="1"/>
  <c r="F92" i="1" l="1"/>
  <c r="F93" i="1"/>
  <c r="F81" i="1"/>
  <c r="F82" i="1" s="1"/>
  <c r="F80" i="1"/>
</calcChain>
</file>

<file path=xl/sharedStrings.xml><?xml version="1.0" encoding="utf-8"?>
<sst xmlns="http://schemas.openxmlformats.org/spreadsheetml/2006/main" count="230" uniqueCount="149">
  <si>
    <t>Scheibengenerator Berechnung V1.7</t>
  </si>
  <si>
    <t>1. Ladebeginn ausrechnen:</t>
  </si>
  <si>
    <t>Variablen einsetzen:</t>
  </si>
  <si>
    <t>Resultate:</t>
  </si>
  <si>
    <t>Einheit:</t>
  </si>
  <si>
    <t>Schnellaufzahl</t>
  </si>
  <si>
    <t>1. TSR (n)</t>
  </si>
  <si>
    <t>Umdrehungen/Minute</t>
  </si>
  <si>
    <t>RPM ( U / min)</t>
  </si>
  <si>
    <t>Windgeschw. (NUR für Ladebeginn)</t>
  </si>
  <si>
    <t>2. V (m/s)</t>
  </si>
  <si>
    <t>Durchmesser</t>
  </si>
  <si>
    <t>3. D (m)</t>
  </si>
  <si>
    <t>Umdrehungen/Sekunde</t>
  </si>
  <si>
    <t>RPS ( U / Sek)</t>
  </si>
  <si>
    <t>2. Geschwindigkeit der Spulen:</t>
  </si>
  <si>
    <t>Anzahl Spulen</t>
  </si>
  <si>
    <t>1. Spulen (n)</t>
  </si>
  <si>
    <t>Umfang in Loch-Mitte</t>
  </si>
  <si>
    <t>m</t>
  </si>
  <si>
    <t>Maße der Spule</t>
  </si>
  <si>
    <t>&gt; Radius bei Lochmitte</t>
  </si>
  <si>
    <t>mm</t>
  </si>
  <si>
    <t>Spulenlochlänge</t>
  </si>
  <si>
    <t>2. Länge(mm)</t>
  </si>
  <si>
    <t>Spulenlochbreite aussen</t>
  </si>
  <si>
    <t>3. Breite(mm)</t>
  </si>
  <si>
    <t>Geschw. In Mitte Spulenlöcher</t>
  </si>
  <si>
    <t>m/s</t>
  </si>
  <si>
    <t>Spulenlochbreite innen</t>
  </si>
  <si>
    <t>4. Breite(mm)</t>
  </si>
  <si>
    <t>Schenkelbreite (von oben gesehen)</t>
  </si>
  <si>
    <t>5. Breite(mm)</t>
  </si>
  <si>
    <t>Abstand zw. Spulen</t>
  </si>
  <si>
    <t>6. Abstand (mm)</t>
  </si>
  <si>
    <t>Abstand Spulenende zu Statorrand</t>
  </si>
  <si>
    <t xml:space="preserve">7. Abstand (mm) </t>
  </si>
  <si>
    <t>Statordurchmesser</t>
  </si>
  <si>
    <t>cm</t>
  </si>
  <si>
    <t>Magnetscheibendurchmesser</t>
  </si>
  <si>
    <t>(Nur Annäherungswerte)</t>
  </si>
  <si>
    <t>3. Magnetische Flussdichte:</t>
  </si>
  <si>
    <t>N52</t>
  </si>
  <si>
    <t>N50</t>
  </si>
  <si>
    <t>Dicke Magnet</t>
  </si>
  <si>
    <t>1. Dicke (mm)</t>
  </si>
  <si>
    <t>N48</t>
  </si>
  <si>
    <t>Luftspalt zwischen Magneten</t>
  </si>
  <si>
    <t>2. Abstand (mm)</t>
  </si>
  <si>
    <t>&gt;&gt; Max 2xMagnetdicke !</t>
  </si>
  <si>
    <t>N45</t>
  </si>
  <si>
    <t>Wertigkeit Magnet</t>
  </si>
  <si>
    <t>3. Grad ( Tesla)</t>
  </si>
  <si>
    <t>Magnetische Flussdichte:</t>
  </si>
  <si>
    <t>Tesla</t>
  </si>
  <si>
    <t>N42</t>
  </si>
  <si>
    <t>N40</t>
  </si>
  <si>
    <t>4. Anzahl der benötigten Wicklungen:</t>
  </si>
  <si>
    <t>Systemspannung (12V,24V,48V,240V,...)</t>
  </si>
  <si>
    <t>1. Spannung (Volt)</t>
  </si>
  <si>
    <t>Breite Magnet</t>
  </si>
  <si>
    <t>Länge Magnet</t>
  </si>
  <si>
    <t>4. Länge(mm)</t>
  </si>
  <si>
    <t>Anzahl Magnet-Pole</t>
  </si>
  <si>
    <t>5. Magnetpole (n)</t>
  </si>
  <si>
    <t>Anzahl Phasen</t>
  </si>
  <si>
    <t>6. Phasen (n)</t>
  </si>
  <si>
    <t>a) Sternschaltung (Y)</t>
  </si>
  <si>
    <t>Anzahl Wicklungen/Spule</t>
  </si>
  <si>
    <t>Wicklungen</t>
  </si>
  <si>
    <t>b) Dreieckschaltung (D)</t>
  </si>
  <si>
    <t>Magnetische Flussdichte normal</t>
  </si>
  <si>
    <t>5. Spulenschenkeldicke (Höhe)</t>
  </si>
  <si>
    <t>Flussdichte</t>
  </si>
  <si>
    <t>Schenkellänge einer Spule</t>
  </si>
  <si>
    <t>Drahtdurchmesser</t>
  </si>
  <si>
    <t>1. D (mm)</t>
  </si>
  <si>
    <t>Windgeschwindigkeit</t>
  </si>
  <si>
    <t>Packdichte</t>
  </si>
  <si>
    <t>2. Dichte(Faktor)</t>
  </si>
  <si>
    <t>SLZ</t>
  </si>
  <si>
    <t>Drähte in Hand</t>
  </si>
  <si>
    <t>3. Anzahl (n)</t>
  </si>
  <si>
    <t>Schichtdicke Laminat über den Spulen</t>
  </si>
  <si>
    <t>4. Dicke (mm)</t>
  </si>
  <si>
    <t>(je Statorseite)</t>
  </si>
  <si>
    <t>Innenwiderstand</t>
  </si>
  <si>
    <t>Ohm</t>
  </si>
  <si>
    <t>Abstand zwischen Stator und Magneten</t>
  </si>
  <si>
    <t>5. Abstand (mm)</t>
  </si>
  <si>
    <t xml:space="preserve">Umdrehungen </t>
  </si>
  <si>
    <t>U/min</t>
  </si>
  <si>
    <t>Dicke(Höhe)</t>
  </si>
  <si>
    <t>Volt bei Umdrehungen</t>
  </si>
  <si>
    <t>V</t>
  </si>
  <si>
    <t>wenn rot, dann zu dick !</t>
  </si>
  <si>
    <t>Strom</t>
  </si>
  <si>
    <t>A</t>
  </si>
  <si>
    <t>Leistung Rotor</t>
  </si>
  <si>
    <t>W</t>
  </si>
  <si>
    <t>Dicke(Höhe) max.</t>
  </si>
  <si>
    <t>Verlustleistung</t>
  </si>
  <si>
    <t>6. Drahtlänge:</t>
  </si>
  <si>
    <t>Leistung Gesamt</t>
  </si>
  <si>
    <t>Wirkungsgrad</t>
  </si>
  <si>
    <t>%</t>
  </si>
  <si>
    <t>Drahtlänge/Spule</t>
  </si>
  <si>
    <t>Gesamtlänge aller Spulen</t>
  </si>
  <si>
    <t>Gesamtgewicht aller Spulen</t>
  </si>
  <si>
    <t>g</t>
  </si>
  <si>
    <t>7. Innenwiderstand</t>
  </si>
  <si>
    <t>Spezifischer Widerstand des Drahtes</t>
  </si>
  <si>
    <t>1. Widerstand (ohm)</t>
  </si>
  <si>
    <t>Gesamtinnenwiderstand</t>
  </si>
  <si>
    <t>8. Leistung / Wirkungsgrad:</t>
  </si>
  <si>
    <t>(gilt nur für den Fall von Batterieladung)</t>
  </si>
  <si>
    <t>Luftdichte</t>
  </si>
  <si>
    <t>Kg/m' 3</t>
  </si>
  <si>
    <t>Watt</t>
  </si>
  <si>
    <t>Rotorwirkungsgrad</t>
  </si>
  <si>
    <t>Ladestrom vor Gleichrichter</t>
  </si>
  <si>
    <t>Spannungsabfall Gleichrichter</t>
  </si>
  <si>
    <t>Leistung Generator</t>
  </si>
  <si>
    <t>Windgeschwindigkeit (für Leistungsber.)</t>
  </si>
  <si>
    <t>Wirkungsgrad Generator</t>
  </si>
  <si>
    <t>Verlustleistung Generator</t>
  </si>
  <si>
    <t>Verluste durch Gleichrichter</t>
  </si>
  <si>
    <t>Ladeleistung an Batterie</t>
  </si>
  <si>
    <t>Ladestrom nach Gleichrichter</t>
  </si>
  <si>
    <t>Wirk-grad Gen +Gleichrichter</t>
  </si>
  <si>
    <t>Gesamtwirkungsgrad Anlage</t>
  </si>
  <si>
    <t>Dreieckschaltung</t>
  </si>
  <si>
    <t>Summe (Pe+Pv)</t>
  </si>
  <si>
    <t>P(elektrisch)</t>
  </si>
  <si>
    <t>P(Verlust)</t>
  </si>
  <si>
    <t>V(Wind)</t>
  </si>
  <si>
    <t>P(mechanisch)</t>
  </si>
  <si>
    <t>P(elektisch)</t>
  </si>
  <si>
    <t>Verlust Gleichr.</t>
  </si>
  <si>
    <t>P(Batterie)</t>
  </si>
  <si>
    <t>Hilfen:</t>
  </si>
  <si>
    <t>Generator</t>
  </si>
  <si>
    <t>Leerlaufberechnungen</t>
  </si>
  <si>
    <t>Magnetkosten</t>
  </si>
  <si>
    <t>Anzahl Magnete</t>
  </si>
  <si>
    <t>Kosten pro Magnet</t>
  </si>
  <si>
    <t>Kosten für alle Magnete</t>
  </si>
  <si>
    <t>Porto</t>
  </si>
  <si>
    <t>Gesamtkosten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</si>
</sst>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\ &quot;€&quot;"/>
  </numFmts>
  <fonts count="1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6"/>
      <name val="Arial"/>
      <family val="2"/>
    </font>
    <font>
      <b/>
      <sz val="12"/>
      <color rgb="FFFA7D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50"/>
        <bgColor indexed="5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3"/>
      </patternFill>
    </fill>
    <fill>
      <patternFill patternType="solid">
        <fgColor indexed="43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50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11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33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0" fillId="14" borderId="39" applyNumberFormat="0" applyAlignment="0" applyProtection="0"/>
    <xf numFmtId="0" fontId="11" fillId="15" borderId="0" applyNumberFormat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3" fillId="2" borderId="1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4" borderId="4" xfId="0" applyFill="1" applyBorder="1"/>
    <xf numFmtId="0" fontId="1" fillId="5" borderId="5" xfId="0" applyFont="1" applyFill="1" applyBorder="1"/>
    <xf numFmtId="0" fontId="0" fillId="4" borderId="6" xfId="0" applyFont="1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0" xfId="0" applyFill="1"/>
    <xf numFmtId="0" fontId="0" fillId="4" borderId="9" xfId="0" applyFill="1" applyBorder="1"/>
    <xf numFmtId="0" fontId="0" fillId="4" borderId="10" xfId="0" applyFont="1" applyFill="1" applyBorder="1"/>
    <xf numFmtId="0" fontId="1" fillId="3" borderId="11" xfId="0" applyFont="1" applyFill="1" applyBorder="1"/>
    <xf numFmtId="0" fontId="0" fillId="4" borderId="0" xfId="0" applyFont="1" applyFill="1" applyAlignment="1">
      <alignment horizontal="right"/>
    </xf>
    <xf numFmtId="164" fontId="0" fillId="5" borderId="12" xfId="0" applyNumberFormat="1" applyFill="1" applyBorder="1"/>
    <xf numFmtId="0" fontId="1" fillId="3" borderId="13" xfId="0" applyFont="1" applyFill="1" applyBorder="1"/>
    <xf numFmtId="0" fontId="0" fillId="4" borderId="14" xfId="0" applyFont="1" applyFill="1" applyBorder="1"/>
    <xf numFmtId="0" fontId="1" fillId="3" borderId="15" xfId="0" applyFont="1" applyFill="1" applyBorder="1"/>
    <xf numFmtId="2" fontId="0" fillId="5" borderId="12" xfId="0" applyNumberFormat="1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18" xfId="0" applyFill="1" applyBorder="1"/>
    <xf numFmtId="0" fontId="3" fillId="2" borderId="7" xfId="0" applyFont="1" applyFill="1" applyBorder="1"/>
    <xf numFmtId="0" fontId="4" fillId="6" borderId="0" xfId="0" applyFont="1" applyFill="1"/>
    <xf numFmtId="0" fontId="4" fillId="6" borderId="9" xfId="0" applyFont="1" applyFill="1" applyBorder="1"/>
    <xf numFmtId="0" fontId="0" fillId="0" borderId="0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0" xfId="0" applyFill="1"/>
    <xf numFmtId="0" fontId="0" fillId="6" borderId="9" xfId="0" applyFill="1" applyBorder="1"/>
    <xf numFmtId="0" fontId="0" fillId="6" borderId="10" xfId="0" applyFont="1" applyFill="1" applyBorder="1"/>
    <xf numFmtId="0" fontId="0" fillId="6" borderId="19" xfId="0" applyFont="1" applyFill="1" applyBorder="1"/>
    <xf numFmtId="0" fontId="1" fillId="3" borderId="12" xfId="0" applyFont="1" applyFill="1" applyBorder="1"/>
    <xf numFmtId="0" fontId="0" fillId="6" borderId="0" xfId="0" applyFont="1" applyFill="1" applyAlignment="1">
      <alignment horizontal="right"/>
    </xf>
    <xf numFmtId="0" fontId="0" fillId="5" borderId="11" xfId="0" applyFill="1" applyBorder="1"/>
    <xf numFmtId="0" fontId="1" fillId="6" borderId="7" xfId="0" applyFont="1" applyFill="1" applyBorder="1"/>
    <xf numFmtId="0" fontId="0" fillId="6" borderId="0" xfId="0" applyFill="1" applyBorder="1"/>
    <xf numFmtId="2" fontId="0" fillId="5" borderId="15" xfId="0" applyNumberFormat="1" applyFill="1" applyBorder="1"/>
    <xf numFmtId="0" fontId="0" fillId="6" borderId="20" xfId="0" applyFont="1" applyFill="1" applyBorder="1"/>
    <xf numFmtId="0" fontId="1" fillId="7" borderId="12" xfId="0" applyFont="1" applyFill="1" applyBorder="1"/>
    <xf numFmtId="2" fontId="0" fillId="6" borderId="0" xfId="0" applyNumberFormat="1" applyFill="1"/>
    <xf numFmtId="0" fontId="0" fillId="6" borderId="21" xfId="0" applyFont="1" applyFill="1" applyBorder="1"/>
    <xf numFmtId="2" fontId="0" fillId="5" borderId="11" xfId="0" applyNumberFormat="1" applyFill="1" applyBorder="1"/>
    <xf numFmtId="0" fontId="0" fillId="6" borderId="22" xfId="0" applyFont="1" applyFill="1" applyBorder="1"/>
    <xf numFmtId="0" fontId="0" fillId="0" borderId="0" xfId="0" applyBorder="1"/>
    <xf numFmtId="0" fontId="0" fillId="6" borderId="0" xfId="0" applyFont="1" applyFill="1" applyBorder="1" applyAlignment="1">
      <alignment horizontal="right"/>
    </xf>
    <xf numFmtId="0" fontId="0" fillId="6" borderId="17" xfId="0" applyFill="1" applyBorder="1"/>
    <xf numFmtId="0" fontId="0" fillId="6" borderId="17" xfId="0" applyFont="1" applyFill="1" applyBorder="1" applyAlignment="1">
      <alignment horizontal="right"/>
    </xf>
    <xf numFmtId="0" fontId="0" fillId="6" borderId="18" xfId="0" applyFill="1" applyBorder="1"/>
    <xf numFmtId="0" fontId="0" fillId="8" borderId="23" xfId="0" applyFont="1" applyFill="1" applyBorder="1"/>
    <xf numFmtId="0" fontId="0" fillId="8" borderId="24" xfId="0" applyFill="1" applyBorder="1"/>
    <xf numFmtId="0" fontId="0" fillId="4" borderId="0" xfId="0" applyFill="1" applyBorder="1"/>
    <xf numFmtId="0" fontId="0" fillId="8" borderId="25" xfId="0" applyFont="1" applyFill="1" applyBorder="1"/>
    <xf numFmtId="0" fontId="0" fillId="8" borderId="26" xfId="0" applyFill="1" applyBorder="1"/>
    <xf numFmtId="0" fontId="0" fillId="4" borderId="0" xfId="0" applyFont="1" applyFill="1"/>
    <xf numFmtId="0" fontId="1" fillId="4" borderId="0" xfId="0" applyFont="1" applyFill="1" applyBorder="1" applyAlignment="1">
      <alignment horizontal="left"/>
    </xf>
    <xf numFmtId="0" fontId="1" fillId="9" borderId="15" xfId="0" applyFont="1" applyFill="1" applyBorder="1"/>
    <xf numFmtId="0" fontId="0" fillId="7" borderId="0" xfId="0" applyFont="1" applyFill="1" applyBorder="1" applyAlignment="1">
      <alignment horizontal="right"/>
    </xf>
    <xf numFmtId="0" fontId="0" fillId="5" borderId="12" xfId="0" applyFill="1" applyBorder="1"/>
    <xf numFmtId="0" fontId="0" fillId="4" borderId="27" xfId="0" applyFill="1" applyBorder="1"/>
    <xf numFmtId="0" fontId="0" fillId="8" borderId="28" xfId="0" applyFont="1" applyFill="1" applyBorder="1"/>
    <xf numFmtId="0" fontId="0" fillId="8" borderId="29" xfId="0" applyFill="1" applyBorder="1"/>
    <xf numFmtId="0" fontId="0" fillId="6" borderId="30" xfId="0" applyFill="1" applyBorder="1"/>
    <xf numFmtId="0" fontId="0" fillId="0" borderId="0" xfId="0" applyNumberFormat="1"/>
    <xf numFmtId="0" fontId="0" fillId="6" borderId="14" xfId="0" applyFont="1" applyFill="1" applyBorder="1"/>
    <xf numFmtId="1" fontId="0" fillId="6" borderId="0" xfId="0" applyNumberFormat="1" applyFill="1"/>
    <xf numFmtId="0" fontId="0" fillId="10" borderId="7" xfId="0" applyFont="1" applyFill="1" applyBorder="1"/>
    <xf numFmtId="1" fontId="0" fillId="5" borderId="12" xfId="0" applyNumberFormat="1" applyFill="1" applyBorder="1"/>
    <xf numFmtId="0" fontId="5" fillId="0" borderId="0" xfId="0" applyFont="1"/>
    <xf numFmtId="0" fontId="0" fillId="0" borderId="0" xfId="0" applyNumberFormat="1" applyFont="1"/>
    <xf numFmtId="0" fontId="0" fillId="6" borderId="31" xfId="0" applyFill="1" applyBorder="1"/>
    <xf numFmtId="0" fontId="2" fillId="0" borderId="0" xfId="0" applyFont="1" applyAlignment="1">
      <alignment horizontal="center"/>
    </xf>
    <xf numFmtId="0" fontId="0" fillId="6" borderId="16" xfId="0" applyFill="1" applyBorder="1"/>
    <xf numFmtId="0" fontId="0" fillId="11" borderId="0" xfId="0" applyFont="1" applyFill="1"/>
    <xf numFmtId="0" fontId="1" fillId="12" borderId="0" xfId="0" applyFont="1" applyFill="1"/>
    <xf numFmtId="0" fontId="0" fillId="6" borderId="0" xfId="0" applyFont="1" applyFill="1"/>
    <xf numFmtId="0" fontId="1" fillId="6" borderId="0" xfId="0" applyFont="1" applyFill="1"/>
    <xf numFmtId="2" fontId="1" fillId="12" borderId="0" xfId="0" applyNumberFormat="1" applyFont="1" applyFill="1"/>
    <xf numFmtId="164" fontId="1" fillId="12" borderId="0" xfId="0" applyNumberFormat="1" applyFont="1" applyFill="1"/>
    <xf numFmtId="165" fontId="1" fillId="13" borderId="0" xfId="0" applyNumberFormat="1" applyFont="1" applyFill="1"/>
    <xf numFmtId="0" fontId="1" fillId="4" borderId="7" xfId="0" applyFont="1" applyFill="1" applyBorder="1"/>
    <xf numFmtId="2" fontId="1" fillId="7" borderId="12" xfId="0" applyNumberFormat="1" applyFont="1" applyFill="1" applyBorder="1"/>
    <xf numFmtId="4" fontId="1" fillId="13" borderId="0" xfId="0" applyNumberFormat="1" applyFont="1" applyFill="1"/>
    <xf numFmtId="0" fontId="6" fillId="4" borderId="9" xfId="0" applyFont="1" applyFill="1" applyBorder="1"/>
    <xf numFmtId="0" fontId="1" fillId="4" borderId="21" xfId="0" applyFont="1" applyFill="1" applyBorder="1"/>
    <xf numFmtId="0" fontId="1" fillId="4" borderId="17" xfId="0" applyFont="1" applyFill="1" applyBorder="1"/>
    <xf numFmtId="0" fontId="1" fillId="13" borderId="15" xfId="0" applyFont="1" applyFill="1" applyBorder="1"/>
    <xf numFmtId="165" fontId="0" fillId="0" borderId="0" xfId="0" applyNumberFormat="1"/>
    <xf numFmtId="2" fontId="0" fillId="5" borderId="13" xfId="0" applyNumberFormat="1" applyFill="1" applyBorder="1"/>
    <xf numFmtId="2" fontId="0" fillId="6" borderId="0" xfId="0" applyNumberFormat="1" applyFill="1" applyBorder="1"/>
    <xf numFmtId="0" fontId="0" fillId="4" borderId="32" xfId="0" applyFont="1" applyFill="1" applyBorder="1"/>
    <xf numFmtId="0" fontId="1" fillId="3" borderId="33" xfId="0" applyFont="1" applyFill="1" applyBorder="1"/>
    <xf numFmtId="0" fontId="0" fillId="4" borderId="21" xfId="0" applyFont="1" applyFill="1" applyBorder="1"/>
    <xf numFmtId="0" fontId="0" fillId="10" borderId="8" xfId="0" applyFont="1" applyFill="1" applyBorder="1"/>
    <xf numFmtId="0" fontId="0" fillId="6" borderId="7" xfId="0" applyFont="1" applyFill="1" applyBorder="1"/>
    <xf numFmtId="2" fontId="1" fillId="3" borderId="11" xfId="0" applyNumberFormat="1" applyFont="1" applyFill="1" applyBorder="1" applyAlignment="1">
      <alignment horizontal="left"/>
    </xf>
    <xf numFmtId="0" fontId="0" fillId="6" borderId="0" xfId="0" applyFont="1" applyFill="1" applyBorder="1"/>
    <xf numFmtId="165" fontId="0" fillId="5" borderId="11" xfId="0" applyNumberFormat="1" applyFont="1" applyFill="1" applyBorder="1" applyAlignment="1">
      <alignment horizontal="right"/>
    </xf>
    <xf numFmtId="2" fontId="1" fillId="3" borderId="13" xfId="0" applyNumberFormat="1" applyFont="1" applyFill="1" applyBorder="1" applyAlignment="1">
      <alignment horizontal="left"/>
    </xf>
    <xf numFmtId="165" fontId="0" fillId="5" borderId="13" xfId="0" applyNumberFormat="1" applyFont="1" applyFill="1" applyBorder="1" applyAlignment="1">
      <alignment horizontal="right"/>
    </xf>
    <xf numFmtId="2" fontId="1" fillId="3" borderId="34" xfId="0" applyNumberFormat="1" applyFont="1" applyFill="1" applyBorder="1" applyAlignment="1">
      <alignment horizontal="left"/>
    </xf>
    <xf numFmtId="0" fontId="1" fillId="6" borderId="0" xfId="0" applyFont="1" applyFill="1" applyBorder="1"/>
    <xf numFmtId="165" fontId="1" fillId="5" borderId="13" xfId="0" applyNumberFormat="1" applyFont="1" applyFill="1" applyBorder="1" applyAlignment="1">
      <alignment horizontal="right"/>
    </xf>
    <xf numFmtId="2" fontId="1" fillId="3" borderId="15" xfId="0" applyNumberFormat="1" applyFont="1" applyFill="1" applyBorder="1" applyAlignment="1">
      <alignment horizontal="left"/>
    </xf>
    <xf numFmtId="10" fontId="0" fillId="0" borderId="0" xfId="0" applyNumberFormat="1"/>
    <xf numFmtId="165" fontId="7" fillId="5" borderId="13" xfId="0" applyNumberFormat="1" applyFont="1" applyFill="1" applyBorder="1" applyAlignment="1">
      <alignment horizontal="right"/>
    </xf>
    <xf numFmtId="2" fontId="0" fillId="6" borderId="9" xfId="0" applyNumberFormat="1" applyFont="1" applyFill="1" applyBorder="1" applyAlignment="1">
      <alignment horizontal="left"/>
    </xf>
    <xf numFmtId="0" fontId="0" fillId="0" borderId="35" xfId="0" applyBorder="1"/>
    <xf numFmtId="0" fontId="0" fillId="0" borderId="36" xfId="0" applyBorder="1"/>
    <xf numFmtId="2" fontId="0" fillId="6" borderId="9" xfId="0" applyNumberFormat="1" applyFill="1" applyBorder="1"/>
    <xf numFmtId="0" fontId="0" fillId="6" borderId="35" xfId="0" applyFont="1" applyFill="1" applyBorder="1"/>
    <xf numFmtId="0" fontId="0" fillId="0" borderId="37" xfId="0" applyBorder="1"/>
    <xf numFmtId="10" fontId="0" fillId="0" borderId="0" xfId="0" applyNumberFormat="1" applyFill="1"/>
    <xf numFmtId="0" fontId="0" fillId="6" borderId="38" xfId="0" applyFont="1" applyFill="1" applyBorder="1"/>
    <xf numFmtId="165" fontId="0" fillId="5" borderId="15" xfId="0" applyNumberFormat="1" applyFont="1" applyFill="1" applyBorder="1" applyAlignment="1">
      <alignment horizontal="right"/>
    </xf>
    <xf numFmtId="2" fontId="0" fillId="6" borderId="0" xfId="0" applyNumberFormat="1" applyFont="1" applyFill="1" applyBorder="1" applyAlignment="1">
      <alignment horizontal="left"/>
    </xf>
    <xf numFmtId="0" fontId="0" fillId="6" borderId="8" xfId="0" applyFont="1" applyFill="1" applyBorder="1"/>
    <xf numFmtId="0" fontId="0" fillId="6" borderId="17" xfId="0" applyFont="1" applyFill="1" applyBorder="1"/>
    <xf numFmtId="165" fontId="0" fillId="6" borderId="17" xfId="0" applyNumberFormat="1" applyFont="1" applyFill="1" applyBorder="1" applyAlignment="1">
      <alignment horizontal="right"/>
    </xf>
    <xf numFmtId="0" fontId="8" fillId="2" borderId="0" xfId="0" applyFont="1" applyFill="1"/>
    <xf numFmtId="0" fontId="0" fillId="2" borderId="0" xfId="0" applyFill="1"/>
    <xf numFmtId="0" fontId="0" fillId="2" borderId="30" xfId="0" applyFill="1" applyBorder="1"/>
    <xf numFmtId="0" fontId="0" fillId="0" borderId="9" xfId="0" applyBorder="1"/>
    <xf numFmtId="0" fontId="0" fillId="2" borderId="9" xfId="0" applyFill="1" applyBorder="1"/>
    <xf numFmtId="2" fontId="0" fillId="0" borderId="0" xfId="0" applyNumberFormat="1"/>
    <xf numFmtId="0" fontId="9" fillId="6" borderId="7" xfId="0" applyFont="1" applyFill="1" applyBorder="1"/>
    <xf numFmtId="0" fontId="12" fillId="0" borderId="0" xfId="0" applyFont="1"/>
    <xf numFmtId="0" fontId="11" fillId="16" borderId="0" xfId="2" applyFill="1"/>
    <xf numFmtId="0" fontId="0" fillId="16" borderId="0" xfId="0" applyFill="1"/>
    <xf numFmtId="0" fontId="0" fillId="17" borderId="0" xfId="0" applyFill="1" applyAlignment="1">
      <alignment horizontal="center"/>
    </xf>
    <xf numFmtId="166" fontId="13" fillId="14" borderId="39" xfId="1" applyNumberFormat="1" applyFont="1"/>
    <xf numFmtId="166" fontId="0" fillId="17" borderId="0" xfId="0" applyNumberFormat="1" applyFill="1" applyAlignment="1">
      <alignment horizontal="center"/>
    </xf>
    <xf numFmtId="0" fontId="11" fillId="16" borderId="0" xfId="2" applyFill="1" applyAlignment="1">
      <alignment horizontal="center"/>
    </xf>
    <xf numFmtId="166" fontId="0" fillId="18" borderId="0" xfId="0" applyNumberFormat="1" applyFill="1" applyAlignment="1">
      <alignment horizontal="center"/>
    </xf>
  </cellXfs>
  <cellStyles count="3">
    <cellStyle name="Berechnung" xfId="1" builtinId="22"/>
    <cellStyle name="Neutral" xfId="2" builtinId="28"/>
    <cellStyle name="Standard" xfId="0" builtinId="0"/>
  </cellStyles>
  <dxfs count="2">
    <dxf>
      <fill>
        <patternFill patternType="solid">
          <fgColor indexed="60"/>
          <bgColor indexed="10"/>
        </patternFill>
      </fill>
    </dxf>
    <dxf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23FF2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AECF00"/>
      <rgbColor rgb="00FF9900"/>
      <rgbColor rgb="00FF950E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33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Leistungskurven</a:t>
            </a:r>
          </a:p>
        </c:rich>
      </c:tx>
      <c:layout>
        <c:manualLayout>
          <c:xMode val="edge"/>
          <c:yMode val="edge"/>
          <c:x val="0.37188244326602032"/>
          <c:y val="4.83193277310924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58972482386978"/>
          <c:y val="0.34033613445378152"/>
          <c:w val="0.71542029325695022"/>
          <c:h val="0.47268907563025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Sheet2!$H$7:$H$33</c:f>
              <c:numCache>
                <c:formatCode>General</c:formatCode>
                <c:ptCount val="2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Sheet2!$J$7:$J$33</c:f>
              <c:numCache>
                <c:formatCode>General</c:formatCode>
                <c:ptCount val="27"/>
                <c:pt idx="0">
                  <c:v>3.5</c:v>
                </c:pt>
                <c:pt idx="1">
                  <c:v>10.5</c:v>
                </c:pt>
                <c:pt idx="2">
                  <c:v>21</c:v>
                </c:pt>
                <c:pt idx="3">
                  <c:v>31.5</c:v>
                </c:pt>
                <c:pt idx="4">
                  <c:v>45.5</c:v>
                </c:pt>
                <c:pt idx="5">
                  <c:v>66.5</c:v>
                </c:pt>
                <c:pt idx="6">
                  <c:v>87.5</c:v>
                </c:pt>
                <c:pt idx="7">
                  <c:v>115.5</c:v>
                </c:pt>
                <c:pt idx="8">
                  <c:v>147</c:v>
                </c:pt>
                <c:pt idx="9">
                  <c:v>182</c:v>
                </c:pt>
                <c:pt idx="10">
                  <c:v>217</c:v>
                </c:pt>
                <c:pt idx="11">
                  <c:v>259</c:v>
                </c:pt>
                <c:pt idx="12">
                  <c:v>304.5</c:v>
                </c:pt>
                <c:pt idx="13">
                  <c:v>350</c:v>
                </c:pt>
                <c:pt idx="14">
                  <c:v>399</c:v>
                </c:pt>
                <c:pt idx="15">
                  <c:v>451.5</c:v>
                </c:pt>
                <c:pt idx="16">
                  <c:v>507.5</c:v>
                </c:pt>
                <c:pt idx="17">
                  <c:v>563.5</c:v>
                </c:pt>
                <c:pt idx="18">
                  <c:v>623</c:v>
                </c:pt>
                <c:pt idx="19">
                  <c:v>682.5</c:v>
                </c:pt>
                <c:pt idx="20">
                  <c:v>735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Sheet2!$H$7:$H$27</c:f>
              <c:numCache>
                <c:formatCode>General</c:formatCode>
                <c:ptCount val="21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Sheet2!$I$7:$I$27</c:f>
              <c:numCache>
                <c:formatCode>0.00</c:formatCode>
                <c:ptCount val="21"/>
                <c:pt idx="0">
                  <c:v>6.4274108797625997</c:v>
                </c:pt>
                <c:pt idx="1">
                  <c:v>12.553536874536327</c:v>
                </c:pt>
                <c:pt idx="2">
                  <c:v>21.692511719198773</c:v>
                </c:pt>
                <c:pt idx="3">
                  <c:v>34.446905183727687</c:v>
                </c:pt>
                <c:pt idx="4">
                  <c:v>51.419287038100798</c:v>
                </c:pt>
                <c:pt idx="5">
                  <c:v>73.212227052295859</c:v>
                </c:pt>
                <c:pt idx="6">
                  <c:v>100.42829499629062</c:v>
                </c:pt>
                <c:pt idx="7">
                  <c:v>133.67006064006281</c:v>
                </c:pt>
                <c:pt idx="8">
                  <c:v>173.54009375359018</c:v>
                </c:pt>
                <c:pt idx="9">
                  <c:v>220.6409641068505</c:v>
                </c:pt>
                <c:pt idx="10">
                  <c:v>275.57524146982149</c:v>
                </c:pt>
                <c:pt idx="11">
                  <c:v>338.94549561248084</c:v>
                </c:pt>
                <c:pt idx="12">
                  <c:v>411.35429630480638</c:v>
                </c:pt>
                <c:pt idx="13">
                  <c:v>493.40421331677578</c:v>
                </c:pt>
                <c:pt idx="14">
                  <c:v>585.69781641836687</c:v>
                </c:pt>
                <c:pt idx="15">
                  <c:v>688.83767537955737</c:v>
                </c:pt>
                <c:pt idx="16">
                  <c:v>803.42635997032494</c:v>
                </c:pt>
                <c:pt idx="17">
                  <c:v>930.06643996064736</c:v>
                </c:pt>
                <c:pt idx="18">
                  <c:v>1069.3604851205025</c:v>
                </c:pt>
                <c:pt idx="19">
                  <c:v>1221.9110652198679</c:v>
                </c:pt>
                <c:pt idx="20">
                  <c:v>1388.3207500287215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86944"/>
        <c:axId val="93914624"/>
      </c:scatterChart>
      <c:valAx>
        <c:axId val="10118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Windgeschwindigkeit (m/s)</a:t>
                </a:r>
              </a:p>
            </c:rich>
          </c:tx>
          <c:layout>
            <c:manualLayout>
              <c:xMode val="edge"/>
              <c:yMode val="edge"/>
              <c:x val="0.35487564054493187"/>
              <c:y val="0.905462184873949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3914624"/>
        <c:crossesAt val="0"/>
        <c:crossBetween val="midCat"/>
        <c:majorUnit val="1"/>
      </c:valAx>
      <c:valAx>
        <c:axId val="93914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Leistung (W)</a:t>
                </a:r>
              </a:p>
            </c:rich>
          </c:tx>
          <c:layout>
            <c:manualLayout>
              <c:xMode val="edge"/>
              <c:yMode val="edge"/>
              <c:x val="3.4013605442176874E-2"/>
              <c:y val="0.449579831932773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186944"/>
        <c:crossesAt val="0"/>
        <c:crossBetween val="midCat"/>
      </c:valAx>
      <c:spPr>
        <a:noFill/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9977395682682522"/>
          <c:y val="0.47058823529411764"/>
          <c:w val="0.20975080495890397"/>
          <c:h val="5.67226890756302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51180555555555551" footer="0.51180555555555551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Leistungskurven</a:t>
            </a:r>
          </a:p>
        </c:rich>
      </c:tx>
      <c:layout>
        <c:manualLayout>
          <c:xMode val="edge"/>
          <c:yMode val="edge"/>
          <c:x val="0.3688989784335982"/>
          <c:y val="5.0980392156862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74914869466515"/>
          <c:y val="0.32353003126920815"/>
          <c:w val="0.71509648127128267"/>
          <c:h val="0.50196174548434724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Sheet3!$H$7:$H$33</c:f>
              <c:numCache>
                <c:formatCode>General</c:formatCode>
                <c:ptCount val="2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Sheet3!$J$7:$J$33</c:f>
              <c:numCache>
                <c:formatCode>General</c:formatCode>
                <c:ptCount val="27"/>
                <c:pt idx="0">
                  <c:v>3.5</c:v>
                </c:pt>
                <c:pt idx="1">
                  <c:v>10.5</c:v>
                </c:pt>
                <c:pt idx="2">
                  <c:v>21</c:v>
                </c:pt>
                <c:pt idx="3">
                  <c:v>31.5</c:v>
                </c:pt>
                <c:pt idx="4">
                  <c:v>49</c:v>
                </c:pt>
                <c:pt idx="5">
                  <c:v>66.5</c:v>
                </c:pt>
                <c:pt idx="6">
                  <c:v>94.5</c:v>
                </c:pt>
                <c:pt idx="7">
                  <c:v>122.5</c:v>
                </c:pt>
                <c:pt idx="8">
                  <c:v>154</c:v>
                </c:pt>
                <c:pt idx="9">
                  <c:v>192.5</c:v>
                </c:pt>
                <c:pt idx="10">
                  <c:v>238</c:v>
                </c:pt>
                <c:pt idx="11">
                  <c:v>283.5</c:v>
                </c:pt>
                <c:pt idx="12">
                  <c:v>336</c:v>
                </c:pt>
                <c:pt idx="13">
                  <c:v>392</c:v>
                </c:pt>
                <c:pt idx="14">
                  <c:v>448</c:v>
                </c:pt>
                <c:pt idx="15">
                  <c:v>511</c:v>
                </c:pt>
                <c:pt idx="16">
                  <c:v>577.5</c:v>
                </c:pt>
                <c:pt idx="17">
                  <c:v>647.5</c:v>
                </c:pt>
                <c:pt idx="18">
                  <c:v>717.5</c:v>
                </c:pt>
                <c:pt idx="19">
                  <c:v>787.5</c:v>
                </c:pt>
                <c:pt idx="20">
                  <c:v>875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Sheet3!$H$7:$H$27</c:f>
              <c:numCache>
                <c:formatCode>General</c:formatCode>
                <c:ptCount val="21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Sheet3!$I$7:$I$27</c:f>
              <c:numCache>
                <c:formatCode>0.00</c:formatCode>
                <c:ptCount val="21"/>
                <c:pt idx="0">
                  <c:v>6.4274108797625997</c:v>
                </c:pt>
                <c:pt idx="1">
                  <c:v>12.553536874536327</c:v>
                </c:pt>
                <c:pt idx="2">
                  <c:v>21.692511719198773</c:v>
                </c:pt>
                <c:pt idx="3">
                  <c:v>34.446905183727687</c:v>
                </c:pt>
                <c:pt idx="4">
                  <c:v>51.419287038100798</c:v>
                </c:pt>
                <c:pt idx="5">
                  <c:v>73.212227052295859</c:v>
                </c:pt>
                <c:pt idx="6">
                  <c:v>100.42829499629062</c:v>
                </c:pt>
                <c:pt idx="7">
                  <c:v>133.67006064006281</c:v>
                </c:pt>
                <c:pt idx="8">
                  <c:v>173.54009375359018</c:v>
                </c:pt>
                <c:pt idx="9">
                  <c:v>220.6409641068505</c:v>
                </c:pt>
                <c:pt idx="10">
                  <c:v>275.57524146982149</c:v>
                </c:pt>
                <c:pt idx="11">
                  <c:v>338.94549561248084</c:v>
                </c:pt>
                <c:pt idx="12">
                  <c:v>411.35429630480638</c:v>
                </c:pt>
                <c:pt idx="13">
                  <c:v>493.40421331677578</c:v>
                </c:pt>
                <c:pt idx="14">
                  <c:v>585.69781641836687</c:v>
                </c:pt>
                <c:pt idx="15">
                  <c:v>688.83767537955737</c:v>
                </c:pt>
                <c:pt idx="16">
                  <c:v>803.42635997032494</c:v>
                </c:pt>
                <c:pt idx="17">
                  <c:v>930.06643996064736</c:v>
                </c:pt>
                <c:pt idx="18">
                  <c:v>1069.3604851205025</c:v>
                </c:pt>
                <c:pt idx="19">
                  <c:v>1221.9110652198679</c:v>
                </c:pt>
                <c:pt idx="20">
                  <c:v>1388.3207500287215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60832"/>
        <c:axId val="93967104"/>
      </c:scatterChart>
      <c:valAx>
        <c:axId val="9396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Windgeschwindigkeit (m/s)</a:t>
                </a:r>
              </a:p>
            </c:rich>
          </c:tx>
          <c:layout>
            <c:manualLayout>
              <c:xMode val="edge"/>
              <c:yMode val="edge"/>
              <c:x val="0.35527809307604996"/>
              <c:y val="0.911766352735319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3967104"/>
        <c:crossesAt val="0"/>
        <c:crossBetween val="midCat"/>
        <c:majorUnit val="1"/>
      </c:valAx>
      <c:valAx>
        <c:axId val="939671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Leistung (W)</a:t>
                </a:r>
              </a:p>
            </c:rich>
          </c:tx>
          <c:layout>
            <c:manualLayout>
              <c:xMode val="edge"/>
              <c:yMode val="edge"/>
              <c:x val="3.4052213393870601E-2"/>
              <c:y val="0.45686356852452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3960832"/>
        <c:crossesAt val="0"/>
        <c:crossBetween val="midCat"/>
      </c:valAx>
      <c:spPr>
        <a:noFill/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9931895573212257"/>
          <c:y val="0.47254984303432657"/>
          <c:w val="0.20998864926220207"/>
          <c:h val="5.294117647058826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51180555555555551" footer="0.51180555555555551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96</xdr:row>
      <xdr:rowOff>0</xdr:rowOff>
    </xdr:from>
    <xdr:to>
      <xdr:col>7</xdr:col>
      <xdr:colOff>19050</xdr:colOff>
      <xdr:row>124</xdr:row>
      <xdr:rowOff>0</xdr:rowOff>
    </xdr:to>
    <xdr:graphicFrame macro="">
      <xdr:nvGraphicFramePr>
        <xdr:cNvPr id="1056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124</xdr:row>
      <xdr:rowOff>219075</xdr:rowOff>
    </xdr:from>
    <xdr:to>
      <xdr:col>7</xdr:col>
      <xdr:colOff>19050</xdr:colOff>
      <xdr:row>154</xdr:row>
      <xdr:rowOff>152400</xdr:rowOff>
    </xdr:to>
    <xdr:graphicFrame macro="">
      <xdr:nvGraphicFramePr>
        <xdr:cNvPr id="1057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33</xdr:row>
          <xdr:rowOff>0</xdr:rowOff>
        </xdr:from>
        <xdr:to>
          <xdr:col>8</xdr:col>
          <xdr:colOff>66675</xdr:colOff>
          <xdr:row>34</xdr:row>
          <xdr:rowOff>0</xdr:rowOff>
        </xdr:to>
        <xdr:sp macro="" textlink="">
          <xdr:nvSpPr>
            <xdr:cNvPr id="1027" name="Picture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</xdr:col>
      <xdr:colOff>57150</xdr:colOff>
      <xdr:row>2</xdr:row>
      <xdr:rowOff>133350</xdr:rowOff>
    </xdr:from>
    <xdr:to>
      <xdr:col>13</xdr:col>
      <xdr:colOff>1266825</xdr:colOff>
      <xdr:row>26</xdr:row>
      <xdr:rowOff>19050</xdr:rowOff>
    </xdr:to>
    <xdr:pic>
      <xdr:nvPicPr>
        <xdr:cNvPr id="105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523875"/>
          <a:ext cx="4552950" cy="3771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2"/>
  <sheetViews>
    <sheetView tabSelected="1" topLeftCell="A7" workbookViewId="0">
      <selection activeCell="D17" sqref="D17"/>
    </sheetView>
  </sheetViews>
  <sheetFormatPr baseColWidth="10" defaultColWidth="9.140625" defaultRowHeight="12.75" x14ac:dyDescent="0.2"/>
  <cols>
    <col min="1" max="1" width="4.42578125" customWidth="1"/>
    <col min="2" max="2" width="36.5703125" customWidth="1"/>
    <col min="3" max="3" width="18" customWidth="1"/>
    <col min="5" max="5" width="28.5703125" customWidth="1"/>
    <col min="6" max="6" width="17.7109375" customWidth="1"/>
    <col min="7" max="7" width="15.7109375" customWidth="1"/>
    <col min="10" max="10" width="22.7109375" customWidth="1"/>
    <col min="11" max="11" width="11.140625" bestFit="1" customWidth="1"/>
    <col min="14" max="14" width="28.85546875" customWidth="1"/>
  </cols>
  <sheetData>
    <row r="1" spans="2:11" s="1" customFormat="1" ht="18" x14ac:dyDescent="0.25">
      <c r="B1" s="2" t="s">
        <v>0</v>
      </c>
    </row>
    <row r="2" spans="2:11" x14ac:dyDescent="0.2">
      <c r="G2" s="3"/>
    </row>
    <row r="3" spans="2:11" x14ac:dyDescent="0.2">
      <c r="B3" s="4" t="s">
        <v>1</v>
      </c>
      <c r="C3" s="5" t="s">
        <v>2</v>
      </c>
      <c r="D3" s="6"/>
      <c r="E3" s="7"/>
      <c r="F3" s="8" t="s">
        <v>3</v>
      </c>
      <c r="G3" s="9" t="s">
        <v>4</v>
      </c>
    </row>
    <row r="4" spans="2:11" x14ac:dyDescent="0.2">
      <c r="B4" s="10"/>
      <c r="C4" s="11"/>
      <c r="D4" s="12"/>
      <c r="E4" s="12"/>
      <c r="F4" s="12"/>
      <c r="G4" s="13"/>
    </row>
    <row r="5" spans="2:11" x14ac:dyDescent="0.2">
      <c r="B5" s="14" t="s">
        <v>5</v>
      </c>
      <c r="C5" s="12" t="s">
        <v>6</v>
      </c>
      <c r="D5" s="15">
        <v>4.5</v>
      </c>
      <c r="E5" s="16" t="s">
        <v>7</v>
      </c>
      <c r="F5" s="17">
        <f>(D6*D5*60)/(2*PI()*(D7/2))</f>
        <v>130.09821494943003</v>
      </c>
      <c r="G5" s="13" t="s">
        <v>8</v>
      </c>
    </row>
    <row r="6" spans="2:11" x14ac:dyDescent="0.2">
      <c r="B6" s="14" t="s">
        <v>9</v>
      </c>
      <c r="C6" s="12" t="s">
        <v>10</v>
      </c>
      <c r="D6" s="18">
        <v>3.3</v>
      </c>
      <c r="E6" s="12"/>
      <c r="F6" s="12"/>
      <c r="G6" s="13"/>
    </row>
    <row r="7" spans="2:11" x14ac:dyDescent="0.2">
      <c r="B7" s="14" t="s">
        <v>11</v>
      </c>
      <c r="C7" s="19" t="s">
        <v>12</v>
      </c>
      <c r="D7" s="20">
        <v>2.1800000000000002</v>
      </c>
      <c r="E7" s="16" t="s">
        <v>13</v>
      </c>
      <c r="F7" s="21">
        <f>F5/60</f>
        <v>2.1683035824905006</v>
      </c>
      <c r="G7" s="13" t="s">
        <v>14</v>
      </c>
    </row>
    <row r="8" spans="2:11" x14ac:dyDescent="0.2">
      <c r="B8" s="22"/>
      <c r="C8" s="23"/>
      <c r="D8" s="23"/>
      <c r="E8" s="23"/>
      <c r="F8" s="23"/>
      <c r="G8" s="24"/>
    </row>
    <row r="9" spans="2:11" x14ac:dyDescent="0.2">
      <c r="B9" s="25" t="s">
        <v>15</v>
      </c>
      <c r="C9" s="26"/>
      <c r="D9" s="26"/>
      <c r="E9" s="26"/>
      <c r="F9" s="26"/>
      <c r="G9" s="27"/>
      <c r="J9" s="28"/>
    </row>
    <row r="10" spans="2:11" x14ac:dyDescent="0.2">
      <c r="B10" s="29"/>
      <c r="C10" s="30"/>
      <c r="D10" s="31"/>
      <c r="E10" s="31"/>
      <c r="F10" s="31"/>
      <c r="G10" s="32"/>
      <c r="J10" s="28"/>
    </row>
    <row r="11" spans="2:11" x14ac:dyDescent="0.2">
      <c r="B11" s="33" t="s">
        <v>16</v>
      </c>
      <c r="C11" s="34" t="s">
        <v>17</v>
      </c>
      <c r="D11" s="35">
        <v>15</v>
      </c>
      <c r="E11" s="36" t="s">
        <v>18</v>
      </c>
      <c r="F11" s="37">
        <f>(D14+(D16*2)+D17+D15+(D16*2))*D11/2/1000</f>
        <v>0.91500000000000004</v>
      </c>
      <c r="G11" s="32" t="s">
        <v>19</v>
      </c>
      <c r="J11" s="28"/>
    </row>
    <row r="12" spans="2:11" x14ac:dyDescent="0.2">
      <c r="B12" s="38" t="s">
        <v>20</v>
      </c>
      <c r="C12" s="39"/>
      <c r="D12" s="31"/>
      <c r="E12" s="36" t="s">
        <v>21</v>
      </c>
      <c r="F12" s="40">
        <f>F11/(2*PI())*1000</f>
        <v>145.62677292908424</v>
      </c>
      <c r="G12" s="32" t="s">
        <v>22</v>
      </c>
      <c r="J12" s="28"/>
    </row>
    <row r="13" spans="2:11" x14ac:dyDescent="0.2">
      <c r="B13" s="29" t="s">
        <v>23</v>
      </c>
      <c r="C13" s="41" t="s">
        <v>24</v>
      </c>
      <c r="D13" s="15">
        <v>46</v>
      </c>
      <c r="E13" s="31"/>
      <c r="F13" s="31"/>
      <c r="G13" s="32"/>
      <c r="J13" s="28"/>
    </row>
    <row r="14" spans="2:11" x14ac:dyDescent="0.2">
      <c r="B14" s="29" t="s">
        <v>25</v>
      </c>
      <c r="C14" s="29" t="s">
        <v>26</v>
      </c>
      <c r="D14" s="18">
        <v>30</v>
      </c>
      <c r="E14" s="36" t="s">
        <v>27</v>
      </c>
      <c r="F14" s="21">
        <f>(F5/60)*F11</f>
        <v>1.9839977779788081</v>
      </c>
      <c r="G14" s="32" t="s">
        <v>28</v>
      </c>
      <c r="J14" s="28"/>
    </row>
    <row r="15" spans="2:11" x14ac:dyDescent="0.2">
      <c r="B15" s="29" t="s">
        <v>29</v>
      </c>
      <c r="C15" s="29" t="s">
        <v>30</v>
      </c>
      <c r="D15" s="18">
        <v>21</v>
      </c>
      <c r="E15" s="31"/>
      <c r="F15" s="31"/>
      <c r="G15" s="32"/>
    </row>
    <row r="16" spans="2:11" x14ac:dyDescent="0.2">
      <c r="B16" s="29" t="s">
        <v>31</v>
      </c>
      <c r="C16" s="29" t="s">
        <v>32</v>
      </c>
      <c r="D16" s="42">
        <v>17</v>
      </c>
      <c r="E16" s="31"/>
      <c r="F16" s="31"/>
      <c r="G16" s="32"/>
      <c r="K16" s="3"/>
    </row>
    <row r="17" spans="2:11" x14ac:dyDescent="0.2">
      <c r="B17" s="29" t="s">
        <v>33</v>
      </c>
      <c r="C17" s="29" t="s">
        <v>34</v>
      </c>
      <c r="D17" s="18">
        <v>3</v>
      </c>
      <c r="E17" s="31"/>
      <c r="F17" s="43"/>
      <c r="G17" s="32"/>
      <c r="K17" s="3"/>
    </row>
    <row r="18" spans="2:11" x14ac:dyDescent="0.2">
      <c r="B18" s="39" t="s">
        <v>35</v>
      </c>
      <c r="C18" s="44" t="s">
        <v>36</v>
      </c>
      <c r="D18" s="20">
        <v>20</v>
      </c>
      <c r="E18" s="36" t="s">
        <v>37</v>
      </c>
      <c r="F18" s="45">
        <f>(D11*(D15+(D16*2)+(D17*2))/PI())/10/1.25+(0.2*D18)+(2*D13/10)+(4*D16/10)</f>
        <v>43.300283668653478</v>
      </c>
      <c r="G18" s="46" t="s">
        <v>38</v>
      </c>
      <c r="H18" s="47"/>
      <c r="I18" s="47"/>
      <c r="K18" s="3"/>
    </row>
    <row r="19" spans="2:11" x14ac:dyDescent="0.2">
      <c r="B19" s="39"/>
      <c r="C19" s="39"/>
      <c r="D19" s="39"/>
      <c r="E19" s="48" t="s">
        <v>39</v>
      </c>
      <c r="F19" s="40">
        <f>(D11*(D15+(D16*2)+(D17*2))/PI())/10/1.25-(2*D16/10)+(2*D13/10)+(4*D16/10)+2</f>
        <v>37.900283668653479</v>
      </c>
      <c r="G19" s="46" t="s">
        <v>38</v>
      </c>
      <c r="K19" s="3"/>
    </row>
    <row r="20" spans="2:11" x14ac:dyDescent="0.2">
      <c r="B20" s="49"/>
      <c r="C20" s="49"/>
      <c r="D20" s="49"/>
      <c r="E20" s="50" t="s">
        <v>40</v>
      </c>
      <c r="F20" s="49"/>
      <c r="G20" s="51"/>
    </row>
    <row r="21" spans="2:11" x14ac:dyDescent="0.2">
      <c r="B21" s="25" t="s">
        <v>41</v>
      </c>
      <c r="C21" s="12"/>
      <c r="D21" s="12"/>
      <c r="E21" s="12"/>
      <c r="F21" s="12"/>
      <c r="G21" s="13"/>
      <c r="H21" s="52" t="s">
        <v>42</v>
      </c>
      <c r="I21" s="53">
        <v>1.43</v>
      </c>
      <c r="K21" s="3"/>
    </row>
    <row r="22" spans="2:11" x14ac:dyDescent="0.2">
      <c r="B22" s="10"/>
      <c r="C22" s="11"/>
      <c r="D22" s="54"/>
      <c r="E22" s="12"/>
      <c r="F22" s="12"/>
      <c r="G22" s="13"/>
      <c r="H22" s="55" t="s">
        <v>43</v>
      </c>
      <c r="I22" s="56">
        <v>1.4</v>
      </c>
      <c r="K22" s="3"/>
    </row>
    <row r="23" spans="2:11" x14ac:dyDescent="0.2">
      <c r="B23" s="14" t="s">
        <v>44</v>
      </c>
      <c r="C23" s="11" t="s">
        <v>45</v>
      </c>
      <c r="D23" s="35">
        <v>10</v>
      </c>
      <c r="F23" s="54"/>
      <c r="G23" s="13"/>
      <c r="H23" s="55" t="s">
        <v>46</v>
      </c>
      <c r="I23" s="56">
        <v>1.38</v>
      </c>
      <c r="K23" s="3"/>
    </row>
    <row r="24" spans="2:11" x14ac:dyDescent="0.2">
      <c r="B24" s="14" t="s">
        <v>47</v>
      </c>
      <c r="C24" s="57" t="s">
        <v>48</v>
      </c>
      <c r="D24" s="42">
        <v>16</v>
      </c>
      <c r="E24" s="58" t="s">
        <v>49</v>
      </c>
      <c r="F24" s="54"/>
      <c r="G24" s="13"/>
      <c r="H24" s="55" t="s">
        <v>50</v>
      </c>
      <c r="I24" s="56">
        <v>1.32</v>
      </c>
      <c r="K24" s="3"/>
    </row>
    <row r="25" spans="2:11" x14ac:dyDescent="0.2">
      <c r="B25" s="14" t="s">
        <v>51</v>
      </c>
      <c r="C25" s="10" t="s">
        <v>52</v>
      </c>
      <c r="D25" s="59">
        <v>1.26</v>
      </c>
      <c r="E25" s="60" t="s">
        <v>53</v>
      </c>
      <c r="F25" s="61">
        <v>0.36309999999999998</v>
      </c>
      <c r="G25" s="13" t="s">
        <v>54</v>
      </c>
      <c r="H25" s="55" t="s">
        <v>55</v>
      </c>
      <c r="I25" s="56">
        <v>1.28</v>
      </c>
      <c r="K25" s="3"/>
    </row>
    <row r="26" spans="2:11" x14ac:dyDescent="0.2">
      <c r="B26" s="22"/>
      <c r="C26" s="62"/>
      <c r="D26" s="62"/>
      <c r="E26" s="23"/>
      <c r="F26" s="23"/>
      <c r="G26" s="24"/>
      <c r="H26" s="63" t="s">
        <v>56</v>
      </c>
      <c r="I26" s="64">
        <v>1.25</v>
      </c>
      <c r="K26" s="3"/>
    </row>
    <row r="27" spans="2:11" x14ac:dyDescent="0.2">
      <c r="B27" s="25" t="s">
        <v>57</v>
      </c>
      <c r="C27" s="31"/>
      <c r="D27" s="31"/>
      <c r="E27" s="31"/>
      <c r="F27" s="31"/>
      <c r="G27" s="65"/>
      <c r="K27" s="3"/>
    </row>
    <row r="28" spans="2:11" x14ac:dyDescent="0.2">
      <c r="B28" s="29"/>
      <c r="C28" s="30"/>
      <c r="D28" s="31"/>
      <c r="E28" s="31"/>
      <c r="F28" s="31"/>
      <c r="G28" s="32"/>
    </row>
    <row r="29" spans="2:11" x14ac:dyDescent="0.2">
      <c r="B29" s="33" t="s">
        <v>58</v>
      </c>
      <c r="C29" s="31" t="s">
        <v>59</v>
      </c>
      <c r="D29" s="15">
        <v>35</v>
      </c>
      <c r="E29" s="31"/>
      <c r="F29" s="31"/>
      <c r="G29" s="32"/>
    </row>
    <row r="30" spans="2:11" x14ac:dyDescent="0.2">
      <c r="B30" s="33" t="s">
        <v>60</v>
      </c>
      <c r="C30" s="31" t="s">
        <v>26</v>
      </c>
      <c r="D30" s="18">
        <v>30</v>
      </c>
      <c r="E30" s="31"/>
      <c r="F30" s="31"/>
      <c r="G30" s="32"/>
    </row>
    <row r="31" spans="2:11" x14ac:dyDescent="0.2">
      <c r="B31" s="33" t="s">
        <v>61</v>
      </c>
      <c r="C31" s="31" t="s">
        <v>62</v>
      </c>
      <c r="D31" s="18">
        <v>46</v>
      </c>
      <c r="E31" s="31"/>
      <c r="F31" s="31"/>
      <c r="G31" s="32"/>
      <c r="K31" s="66"/>
    </row>
    <row r="32" spans="2:11" x14ac:dyDescent="0.2">
      <c r="B32" s="33" t="s">
        <v>63</v>
      </c>
      <c r="C32" s="31" t="s">
        <v>64</v>
      </c>
      <c r="D32" s="18">
        <v>20</v>
      </c>
      <c r="E32" s="31"/>
      <c r="F32" s="31"/>
      <c r="G32" s="32"/>
      <c r="K32" s="66"/>
    </row>
    <row r="33" spans="2:15" x14ac:dyDescent="0.2">
      <c r="B33" s="33" t="s">
        <v>65</v>
      </c>
      <c r="C33" s="67" t="s">
        <v>66</v>
      </c>
      <c r="D33" s="20">
        <v>3</v>
      </c>
      <c r="E33" s="31"/>
      <c r="F33" s="31"/>
      <c r="G33" s="32"/>
      <c r="K33" s="66"/>
    </row>
    <row r="34" spans="2:15" x14ac:dyDescent="0.2">
      <c r="B34" s="29"/>
      <c r="C34" s="31"/>
      <c r="D34" s="31"/>
      <c r="E34" s="30"/>
      <c r="F34" s="68"/>
      <c r="G34" s="32"/>
      <c r="K34" s="66"/>
    </row>
    <row r="35" spans="2:15" x14ac:dyDescent="0.2">
      <c r="B35" s="69" t="s">
        <v>67</v>
      </c>
      <c r="C35" s="31"/>
      <c r="D35" s="32"/>
      <c r="E35" s="31" t="s">
        <v>68</v>
      </c>
      <c r="F35" s="70">
        <f>((((D29+1.4)/(SQRT(D33)*SQRT(2)))/((2*D32*F25*F7*D30/1000*D31/1000)*(D11/D33))))</f>
        <v>68.386494154968361</v>
      </c>
      <c r="G35" s="32" t="s">
        <v>69</v>
      </c>
      <c r="H35" s="71"/>
      <c r="J35" s="72"/>
    </row>
    <row r="36" spans="2:15" x14ac:dyDescent="0.2">
      <c r="B36" s="29"/>
      <c r="C36" s="31"/>
      <c r="D36" s="32"/>
      <c r="E36" s="31"/>
      <c r="F36" s="73"/>
      <c r="G36" s="32"/>
    </row>
    <row r="37" spans="2:15" ht="18" x14ac:dyDescent="0.25">
      <c r="B37" s="69" t="s">
        <v>70</v>
      </c>
      <c r="C37" s="31"/>
      <c r="D37" s="32"/>
      <c r="E37" s="67" t="s">
        <v>68</v>
      </c>
      <c r="F37" s="70">
        <f>(((D29+1.4)/1.414)/(2*D32*F25*F7*D30/1000*D31/1000))/(D11/D33)</f>
        <v>118.46677226131317</v>
      </c>
      <c r="G37" s="32" t="s">
        <v>69</v>
      </c>
      <c r="K37" s="74" t="s">
        <v>142</v>
      </c>
      <c r="L37" s="74"/>
      <c r="M37" s="74"/>
    </row>
    <row r="38" spans="2:15" x14ac:dyDescent="0.2">
      <c r="B38" s="75"/>
      <c r="C38" s="49"/>
      <c r="D38" s="49"/>
      <c r="E38" s="49"/>
      <c r="F38" s="49"/>
      <c r="G38" s="51"/>
      <c r="K38" s="66"/>
      <c r="N38" s="76" t="s">
        <v>71</v>
      </c>
      <c r="O38" s="61">
        <f>D25-((D25*(D24/(2*D23)))*0.5)</f>
        <v>0.75600000000000001</v>
      </c>
    </row>
    <row r="39" spans="2:15" x14ac:dyDescent="0.2">
      <c r="B39" s="25" t="s">
        <v>72</v>
      </c>
      <c r="C39" s="12"/>
      <c r="D39" s="12"/>
      <c r="E39" s="12"/>
      <c r="F39" s="12"/>
      <c r="G39" s="13"/>
      <c r="J39" s="31" t="s">
        <v>73</v>
      </c>
      <c r="K39" s="31"/>
      <c r="L39" s="77">
        <f>F25</f>
        <v>0.36309999999999998</v>
      </c>
      <c r="M39" s="31" t="s">
        <v>54</v>
      </c>
    </row>
    <row r="40" spans="2:15" x14ac:dyDescent="0.2">
      <c r="B40" s="10"/>
      <c r="C40" s="11"/>
      <c r="D40" s="12"/>
      <c r="E40" s="12"/>
      <c r="F40" s="12"/>
      <c r="G40" s="13"/>
      <c r="J40" s="78" t="s">
        <v>74</v>
      </c>
      <c r="K40" s="79"/>
      <c r="L40" s="77">
        <f>(D13+D16+D16)/1000</f>
        <v>0.08</v>
      </c>
      <c r="M40" s="31" t="s">
        <v>19</v>
      </c>
    </row>
    <row r="41" spans="2:15" x14ac:dyDescent="0.2">
      <c r="B41" s="14" t="s">
        <v>75</v>
      </c>
      <c r="C41" s="12" t="s">
        <v>76</v>
      </c>
      <c r="D41" s="15">
        <v>1.4</v>
      </c>
      <c r="E41" s="12"/>
      <c r="F41" s="12"/>
      <c r="G41" s="13"/>
      <c r="J41" s="78" t="s">
        <v>77</v>
      </c>
      <c r="K41" s="31"/>
      <c r="L41" s="80">
        <v>10</v>
      </c>
      <c r="M41" s="78" t="s">
        <v>28</v>
      </c>
    </row>
    <row r="42" spans="2:15" x14ac:dyDescent="0.2">
      <c r="B42" s="14" t="s">
        <v>78</v>
      </c>
      <c r="C42" s="12" t="s">
        <v>79</v>
      </c>
      <c r="D42" s="18">
        <v>1.8</v>
      </c>
      <c r="E42" s="12"/>
      <c r="F42" s="12"/>
      <c r="G42" s="13"/>
      <c r="J42" s="78" t="s">
        <v>80</v>
      </c>
      <c r="K42" s="31"/>
      <c r="L42" s="80">
        <f>D5</f>
        <v>4.5</v>
      </c>
      <c r="M42" s="78"/>
    </row>
    <row r="43" spans="2:15" x14ac:dyDescent="0.2">
      <c r="B43" s="14" t="s">
        <v>81</v>
      </c>
      <c r="C43" s="10" t="s">
        <v>82</v>
      </c>
      <c r="D43" s="18">
        <v>1</v>
      </c>
      <c r="E43" s="12"/>
      <c r="F43" s="12"/>
      <c r="G43" s="13"/>
      <c r="J43" s="78" t="s">
        <v>11</v>
      </c>
      <c r="K43" s="31"/>
      <c r="L43" s="80">
        <f>D7</f>
        <v>2.1800000000000002</v>
      </c>
      <c r="M43" s="78" t="s">
        <v>19</v>
      </c>
    </row>
    <row r="44" spans="2:15" x14ac:dyDescent="0.2">
      <c r="B44" s="14" t="s">
        <v>83</v>
      </c>
      <c r="C44" s="54" t="s">
        <v>84</v>
      </c>
      <c r="D44" s="18">
        <v>0.8</v>
      </c>
      <c r="E44" s="12" t="s">
        <v>85</v>
      </c>
      <c r="F44" s="12"/>
      <c r="G44" s="13"/>
      <c r="J44" s="78" t="s">
        <v>86</v>
      </c>
      <c r="K44" s="31"/>
      <c r="L44" s="81">
        <f>F65</f>
        <v>1.3996442234056818</v>
      </c>
      <c r="M44" s="78" t="s">
        <v>87</v>
      </c>
    </row>
    <row r="45" spans="2:15" x14ac:dyDescent="0.2">
      <c r="B45" s="14" t="s">
        <v>88</v>
      </c>
      <c r="C45" s="19" t="s">
        <v>89</v>
      </c>
      <c r="D45" s="20">
        <v>1.5</v>
      </c>
      <c r="E45" s="12" t="s">
        <v>85</v>
      </c>
      <c r="F45" s="12"/>
      <c r="G45" s="13"/>
      <c r="J45" s="78"/>
      <c r="K45" s="31"/>
      <c r="L45" s="81"/>
      <c r="M45" s="78"/>
    </row>
    <row r="46" spans="2:15" x14ac:dyDescent="0.2">
      <c r="B46" s="10"/>
      <c r="C46" s="54"/>
      <c r="D46" s="54"/>
      <c r="E46" s="11"/>
      <c r="F46" s="54"/>
      <c r="G46" s="13"/>
      <c r="J46" s="78" t="s">
        <v>90</v>
      </c>
      <c r="K46" s="31"/>
      <c r="L46" s="82">
        <f>L41*L42*60/(L43*PI())</f>
        <v>394.23701499827285</v>
      </c>
      <c r="M46" s="78" t="s">
        <v>91</v>
      </c>
    </row>
    <row r="47" spans="2:15" x14ac:dyDescent="0.2">
      <c r="B47" s="69" t="s">
        <v>67</v>
      </c>
      <c r="C47" s="12"/>
      <c r="D47" s="12"/>
      <c r="E47" s="83" t="s">
        <v>92</v>
      </c>
      <c r="F47" s="84">
        <f>(PI()*((D41/2)*(D41/2))*F35*D43*D42)/D16</f>
        <v>11.146534808250161</v>
      </c>
      <c r="G47" s="13" t="s">
        <v>22</v>
      </c>
      <c r="J47" s="78" t="s">
        <v>93</v>
      </c>
      <c r="K47" s="31"/>
      <c r="L47" s="85">
        <f>L39*L40*((L41*L42)/(L43*PI()))*F35*SQRT(2)*3*SQRT(3)</f>
        <v>95.915678524374144</v>
      </c>
      <c r="M47" s="78" t="s">
        <v>94</v>
      </c>
    </row>
    <row r="48" spans="2:15" x14ac:dyDescent="0.2">
      <c r="B48" s="10"/>
      <c r="C48" s="12"/>
      <c r="D48" s="12"/>
      <c r="E48" s="83"/>
      <c r="F48" s="86" t="s">
        <v>95</v>
      </c>
      <c r="G48" s="13"/>
      <c r="J48" s="78" t="s">
        <v>96</v>
      </c>
      <c r="K48" s="31"/>
      <c r="L48" s="85">
        <f>SQRT((L47^2+2*L49*L44)/(2*L44*L44)-SQRT((L47^2+2*L49*L44)^2/(4*L44^4)-(L49^2/L44^2)))</f>
        <v>7.5455544842136835</v>
      </c>
      <c r="M48" s="78" t="s">
        <v>97</v>
      </c>
    </row>
    <row r="49" spans="2:14" x14ac:dyDescent="0.2">
      <c r="B49" s="69" t="s">
        <v>70</v>
      </c>
      <c r="C49" s="12"/>
      <c r="D49" s="12"/>
      <c r="E49" s="87" t="s">
        <v>92</v>
      </c>
      <c r="F49" s="84">
        <f>(PI()*((D41/2)*(D41/2))*F37*D43*D42)/D16</f>
        <v>19.309280537754198</v>
      </c>
      <c r="G49" s="13" t="s">
        <v>22</v>
      </c>
      <c r="J49" s="78" t="s">
        <v>98</v>
      </c>
      <c r="K49" s="31"/>
      <c r="L49" s="85">
        <f>F73</f>
        <v>803.42627137988961</v>
      </c>
      <c r="M49" s="78" t="s">
        <v>99</v>
      </c>
    </row>
    <row r="50" spans="2:14" x14ac:dyDescent="0.2">
      <c r="B50" s="22"/>
      <c r="C50" s="23"/>
      <c r="D50" s="23"/>
      <c r="E50" s="88" t="s">
        <v>100</v>
      </c>
      <c r="F50" s="89">
        <f>D24-D44-D44-D45-D45</f>
        <v>11.399999999999999</v>
      </c>
      <c r="G50" s="24" t="s">
        <v>22</v>
      </c>
      <c r="J50" s="31" t="s">
        <v>101</v>
      </c>
      <c r="K50" s="31"/>
      <c r="L50" s="85">
        <f>L48^2*L44</f>
        <v>79.689293183901469</v>
      </c>
      <c r="M50" s="31" t="s">
        <v>99</v>
      </c>
    </row>
    <row r="51" spans="2:14" x14ac:dyDescent="0.2">
      <c r="B51" s="25" t="s">
        <v>102</v>
      </c>
      <c r="C51" s="31"/>
      <c r="D51" s="31"/>
      <c r="E51" s="31"/>
      <c r="F51" s="31"/>
      <c r="G51" s="32"/>
      <c r="J51" s="31" t="s">
        <v>103</v>
      </c>
      <c r="K51" s="31"/>
      <c r="L51" s="85">
        <f>L49-L50</f>
        <v>723.73697819598817</v>
      </c>
      <c r="M51" s="31" t="s">
        <v>99</v>
      </c>
      <c r="N51" s="90"/>
    </row>
    <row r="52" spans="2:14" x14ac:dyDescent="0.2">
      <c r="B52" s="29"/>
      <c r="C52" s="31"/>
      <c r="D52" s="31"/>
      <c r="E52" s="39"/>
      <c r="F52" s="31"/>
      <c r="G52" s="32"/>
      <c r="J52" s="31" t="s">
        <v>104</v>
      </c>
      <c r="K52" s="31"/>
      <c r="L52" s="85">
        <f>(L51/L49)*100</f>
        <v>90.081318470326522</v>
      </c>
      <c r="M52" s="31" t="s">
        <v>105</v>
      </c>
    </row>
    <row r="53" spans="2:14" x14ac:dyDescent="0.2">
      <c r="B53" s="69" t="s">
        <v>67</v>
      </c>
      <c r="C53" s="31"/>
      <c r="D53" s="39"/>
      <c r="E53" s="41" t="s">
        <v>106</v>
      </c>
      <c r="F53" s="45">
        <f>D43*F35*(D13*2+D14+D15+D16*2)/1000</f>
        <v>12.1044094654294</v>
      </c>
      <c r="G53" s="32" t="s">
        <v>19</v>
      </c>
    </row>
    <row r="54" spans="2:14" x14ac:dyDescent="0.2">
      <c r="B54" s="29"/>
      <c r="C54" s="31"/>
      <c r="D54" s="39"/>
      <c r="E54" s="29" t="s">
        <v>107</v>
      </c>
      <c r="F54" s="91">
        <f>F53*D11</f>
        <v>181.56614198144101</v>
      </c>
      <c r="G54" s="32" t="s">
        <v>19</v>
      </c>
    </row>
    <row r="55" spans="2:14" ht="20.25" x14ac:dyDescent="0.3">
      <c r="B55" s="29"/>
      <c r="C55" s="31"/>
      <c r="D55" s="39"/>
      <c r="E55" s="44" t="s">
        <v>108</v>
      </c>
      <c r="F55" s="40">
        <f>100*PI()*(D41/2)^2*(F53/100)*8.96*D11*D43</f>
        <v>2504.3142684391805</v>
      </c>
      <c r="G55" s="32" t="s">
        <v>109</v>
      </c>
      <c r="J55" s="129" t="s">
        <v>143</v>
      </c>
    </row>
    <row r="56" spans="2:14" x14ac:dyDescent="0.2">
      <c r="B56" s="29"/>
      <c r="C56" s="31"/>
      <c r="D56" s="39"/>
      <c r="E56" s="39"/>
      <c r="F56" s="92"/>
      <c r="G56" s="32"/>
    </row>
    <row r="57" spans="2:14" ht="15" x14ac:dyDescent="0.25">
      <c r="B57" s="69" t="s">
        <v>70</v>
      </c>
      <c r="C57" s="31"/>
      <c r="D57" s="39"/>
      <c r="E57" s="41" t="s">
        <v>106</v>
      </c>
      <c r="F57" s="45">
        <f>D43*F37*(D13*2+D14+D15+D16*2)/1000</f>
        <v>20.968618690252431</v>
      </c>
      <c r="G57" s="32" t="s">
        <v>19</v>
      </c>
      <c r="J57" s="130" t="s">
        <v>144</v>
      </c>
      <c r="K57" s="132">
        <f>D32</f>
        <v>20</v>
      </c>
      <c r="L57" s="131"/>
    </row>
    <row r="58" spans="2:14" ht="15" x14ac:dyDescent="0.25">
      <c r="B58" s="29"/>
      <c r="C58" s="31"/>
      <c r="D58" s="39"/>
      <c r="E58" s="29" t="s">
        <v>107</v>
      </c>
      <c r="F58" s="91">
        <f>F57*D11</f>
        <v>314.52928035378648</v>
      </c>
      <c r="G58" s="32" t="s">
        <v>19</v>
      </c>
      <c r="J58" s="130" t="s">
        <v>145</v>
      </c>
      <c r="K58" s="134">
        <v>8.23</v>
      </c>
      <c r="L58" s="131"/>
    </row>
    <row r="59" spans="2:14" ht="15" x14ac:dyDescent="0.25">
      <c r="B59" s="29"/>
      <c r="C59" s="31"/>
      <c r="D59" s="39"/>
      <c r="E59" s="44" t="s">
        <v>108</v>
      </c>
      <c r="F59" s="40">
        <f>100*PI()*(D41/2)^2*(F57/100)*8.96*D11*D43</f>
        <v>4338.2546769783121</v>
      </c>
      <c r="G59" s="32" t="s">
        <v>109</v>
      </c>
      <c r="J59" s="130"/>
      <c r="K59" s="135"/>
      <c r="L59" s="131"/>
    </row>
    <row r="60" spans="2:14" ht="15" x14ac:dyDescent="0.25">
      <c r="B60" s="75"/>
      <c r="C60" s="49"/>
      <c r="D60" s="49"/>
      <c r="E60" s="49"/>
      <c r="F60" s="49"/>
      <c r="G60" s="51"/>
      <c r="J60" s="130" t="s">
        <v>146</v>
      </c>
      <c r="K60" s="136">
        <f>K57*K58</f>
        <v>164.60000000000002</v>
      </c>
      <c r="L60" s="131"/>
    </row>
    <row r="61" spans="2:14" ht="15" x14ac:dyDescent="0.25">
      <c r="B61" s="25" t="s">
        <v>110</v>
      </c>
      <c r="C61" s="12"/>
      <c r="D61" s="12"/>
      <c r="E61" s="12"/>
      <c r="F61" s="12"/>
      <c r="G61" s="13"/>
      <c r="J61" s="130" t="s">
        <v>147</v>
      </c>
      <c r="K61" s="136">
        <v>4.9000000000000004</v>
      </c>
      <c r="L61" s="131"/>
    </row>
    <row r="62" spans="2:14" ht="15.75" x14ac:dyDescent="0.25">
      <c r="B62" s="10"/>
      <c r="C62" s="11"/>
      <c r="D62" s="12"/>
      <c r="E62" s="12"/>
      <c r="F62" s="12"/>
      <c r="G62" s="13"/>
      <c r="J62" s="130" t="s">
        <v>148</v>
      </c>
      <c r="K62" s="133">
        <f>K60+K61</f>
        <v>169.50000000000003</v>
      </c>
      <c r="L62" s="131"/>
    </row>
    <row r="63" spans="2:14" x14ac:dyDescent="0.2">
      <c r="B63" s="14" t="s">
        <v>111</v>
      </c>
      <c r="C63" s="93" t="s">
        <v>112</v>
      </c>
      <c r="D63" s="94">
        <v>1.78E-2</v>
      </c>
      <c r="E63" s="12"/>
      <c r="F63" s="12"/>
      <c r="G63" s="13"/>
    </row>
    <row r="64" spans="2:14" x14ac:dyDescent="0.2">
      <c r="B64" s="10"/>
      <c r="C64" s="12"/>
      <c r="D64" s="12"/>
      <c r="E64" s="11"/>
      <c r="F64" s="54"/>
      <c r="G64" s="13"/>
    </row>
    <row r="65" spans="1:10" x14ac:dyDescent="0.2">
      <c r="B65" s="69" t="s">
        <v>67</v>
      </c>
      <c r="C65" s="12"/>
      <c r="D65" s="13"/>
      <c r="E65" s="12" t="s">
        <v>113</v>
      </c>
      <c r="F65" s="21">
        <f>(((F53/D43)*D63*D11*2/D33)/((PI()*((D41/2)*(D41/2)))*D43))</f>
        <v>1.3996442234056818</v>
      </c>
      <c r="G65" s="13" t="s">
        <v>87</v>
      </c>
      <c r="I65" s="3"/>
    </row>
    <row r="66" spans="1:10" x14ac:dyDescent="0.2">
      <c r="B66" s="10"/>
      <c r="C66" s="12"/>
      <c r="D66" s="13"/>
      <c r="E66" s="12"/>
      <c r="F66" s="13"/>
      <c r="G66" s="13"/>
      <c r="I66" s="3">
        <v>1.21</v>
      </c>
      <c r="J66">
        <v>37.32</v>
      </c>
    </row>
    <row r="67" spans="1:10" x14ac:dyDescent="0.2">
      <c r="B67" s="69" t="s">
        <v>70</v>
      </c>
      <c r="C67" s="12"/>
      <c r="D67" s="13"/>
      <c r="E67" s="95" t="s">
        <v>113</v>
      </c>
      <c r="F67" s="21">
        <f>((((F57/D43)*D63*D11*2/D33)/((PI()*((D41/2)*(D41/2)))*D43)))/3</f>
        <v>0.80820701762799274</v>
      </c>
      <c r="G67" s="13" t="s">
        <v>87</v>
      </c>
      <c r="I67" s="3"/>
    </row>
    <row r="68" spans="1:10" x14ac:dyDescent="0.2">
      <c r="B68" s="10"/>
      <c r="C68" s="12"/>
      <c r="D68" s="12"/>
      <c r="E68" s="12"/>
      <c r="F68" s="12"/>
      <c r="G68" s="13"/>
      <c r="I68" s="3"/>
    </row>
    <row r="69" spans="1:10" x14ac:dyDescent="0.2">
      <c r="B69" s="22"/>
      <c r="C69" s="23"/>
      <c r="D69" s="23"/>
      <c r="E69" s="23"/>
      <c r="F69" s="23"/>
      <c r="G69" s="24"/>
      <c r="I69" s="3"/>
    </row>
    <row r="70" spans="1:10" x14ac:dyDescent="0.2">
      <c r="B70" s="25" t="s">
        <v>114</v>
      </c>
      <c r="C70" s="31"/>
      <c r="D70" s="31"/>
      <c r="E70" s="31"/>
      <c r="F70" s="31"/>
      <c r="G70" s="32"/>
    </row>
    <row r="71" spans="1:10" ht="15" x14ac:dyDescent="0.25">
      <c r="B71" s="128" t="s">
        <v>115</v>
      </c>
      <c r="C71" s="31"/>
      <c r="D71" s="31"/>
      <c r="E71" s="31"/>
      <c r="F71" s="31"/>
      <c r="G71" s="32"/>
    </row>
    <row r="72" spans="1:10" x14ac:dyDescent="0.2">
      <c r="B72" s="29"/>
      <c r="C72" s="31"/>
      <c r="D72" s="31"/>
      <c r="E72" s="96" t="s">
        <v>67</v>
      </c>
      <c r="F72" s="31"/>
      <c r="G72" s="32"/>
    </row>
    <row r="73" spans="1:10" x14ac:dyDescent="0.2">
      <c r="B73" s="97" t="s">
        <v>116</v>
      </c>
      <c r="C73" s="39" t="s">
        <v>117</v>
      </c>
      <c r="D73" s="98">
        <v>1.23</v>
      </c>
      <c r="E73" s="99" t="s">
        <v>98</v>
      </c>
      <c r="F73" s="100">
        <f>(0.5*D73*(PI()*((D7/2)*(D7/2)))*(D76*D76*D76)*(D74/100))</f>
        <v>803.42627137988961</v>
      </c>
      <c r="G73" s="32" t="s">
        <v>118</v>
      </c>
    </row>
    <row r="74" spans="1:10" x14ac:dyDescent="0.2">
      <c r="B74" s="97" t="s">
        <v>119</v>
      </c>
      <c r="C74" s="39" t="s">
        <v>105</v>
      </c>
      <c r="D74" s="101">
        <v>35</v>
      </c>
      <c r="E74" s="99" t="s">
        <v>120</v>
      </c>
      <c r="F74" s="102">
        <f>SQRT((D29*D29+2*F73*F65)/(2*F65*F65)-SQRT((D29^2+2*F73*F65)^2/(4*F65^4)-(F73^2/F65^2)))</f>
        <v>14.5218337493514</v>
      </c>
      <c r="G74" s="32" t="s">
        <v>97</v>
      </c>
      <c r="I74" s="72"/>
    </row>
    <row r="75" spans="1:10" x14ac:dyDescent="0.2">
      <c r="B75" s="97" t="s">
        <v>121</v>
      </c>
      <c r="C75" s="39" t="s">
        <v>94</v>
      </c>
      <c r="D75" s="103">
        <v>2.4</v>
      </c>
      <c r="E75" s="104" t="s">
        <v>122</v>
      </c>
      <c r="F75" s="105">
        <f>F73-F74^2*F65</f>
        <v>508.26418122729893</v>
      </c>
      <c r="G75" s="32" t="s">
        <v>118</v>
      </c>
      <c r="I75" s="72"/>
    </row>
    <row r="76" spans="1:10" x14ac:dyDescent="0.2">
      <c r="B76" s="97" t="s">
        <v>123</v>
      </c>
      <c r="C76" s="39" t="s">
        <v>28</v>
      </c>
      <c r="D76" s="106">
        <v>10</v>
      </c>
      <c r="E76" s="104" t="s">
        <v>124</v>
      </c>
      <c r="F76" s="105">
        <f>F75*100/F73</f>
        <v>63.262081330045632</v>
      </c>
      <c r="G76" s="32" t="s">
        <v>105</v>
      </c>
      <c r="I76" s="107"/>
    </row>
    <row r="77" spans="1:10" x14ac:dyDescent="0.2">
      <c r="B77" s="29"/>
      <c r="C77" s="31"/>
      <c r="D77" s="32"/>
      <c r="E77" s="104" t="s">
        <v>125</v>
      </c>
      <c r="F77" s="108">
        <f>F74^2*F65</f>
        <v>295.16209015259068</v>
      </c>
      <c r="G77" s="32" t="s">
        <v>118</v>
      </c>
      <c r="I77" s="72"/>
    </row>
    <row r="78" spans="1:10" x14ac:dyDescent="0.2">
      <c r="B78" s="97"/>
      <c r="C78" s="39"/>
      <c r="D78" s="109"/>
      <c r="E78" s="99" t="s">
        <v>126</v>
      </c>
      <c r="F78" s="102">
        <f>D75*F74</f>
        <v>34.852400998443358</v>
      </c>
      <c r="G78" s="32" t="s">
        <v>118</v>
      </c>
      <c r="I78" s="72"/>
    </row>
    <row r="79" spans="1:10" x14ac:dyDescent="0.2">
      <c r="A79" s="110"/>
      <c r="B79" s="29"/>
      <c r="C79" s="31"/>
      <c r="D79" s="32"/>
      <c r="E79" s="99" t="s">
        <v>127</v>
      </c>
      <c r="F79" s="102">
        <f>F75-F78</f>
        <v>473.4117802288556</v>
      </c>
      <c r="G79" s="32" t="s">
        <v>118</v>
      </c>
      <c r="I79" s="72"/>
    </row>
    <row r="80" spans="1:10" x14ac:dyDescent="0.2">
      <c r="A80" s="111"/>
      <c r="B80" s="29"/>
      <c r="C80" s="39"/>
      <c r="D80" s="112"/>
      <c r="E80" s="113" t="s">
        <v>128</v>
      </c>
      <c r="F80" s="102">
        <f>F79/D29</f>
        <v>13.526050863681588</v>
      </c>
      <c r="G80" s="32" t="s">
        <v>97</v>
      </c>
      <c r="I80" s="72"/>
    </row>
    <row r="81" spans="1:9" x14ac:dyDescent="0.2">
      <c r="A81" s="114"/>
      <c r="B81" s="29"/>
      <c r="C81" s="39"/>
      <c r="D81" s="112"/>
      <c r="E81" s="104" t="s">
        <v>129</v>
      </c>
      <c r="F81" s="105">
        <f>F79*100/F73</f>
        <v>58.924110038842514</v>
      </c>
      <c r="G81" s="32" t="s">
        <v>105</v>
      </c>
      <c r="I81" s="115"/>
    </row>
    <row r="82" spans="1:9" x14ac:dyDescent="0.2">
      <c r="A82" s="114"/>
      <c r="B82" s="97"/>
      <c r="C82" s="39"/>
      <c r="D82" s="109"/>
      <c r="E82" s="116" t="s">
        <v>130</v>
      </c>
      <c r="F82" s="117">
        <f>F81*D74/100</f>
        <v>20.623438513594877</v>
      </c>
      <c r="G82" s="32" t="s">
        <v>105</v>
      </c>
      <c r="I82" s="3"/>
    </row>
    <row r="83" spans="1:9" x14ac:dyDescent="0.2">
      <c r="B83" s="29"/>
      <c r="C83" s="39"/>
      <c r="D83" s="39"/>
      <c r="E83" s="31"/>
      <c r="F83" s="36"/>
      <c r="G83" s="32"/>
      <c r="I83" s="3"/>
    </row>
    <row r="84" spans="1:9" x14ac:dyDescent="0.2">
      <c r="B84" s="97"/>
      <c r="C84" s="39"/>
      <c r="D84" s="118"/>
      <c r="E84" s="96" t="s">
        <v>70</v>
      </c>
      <c r="F84" s="48"/>
      <c r="G84" s="32"/>
      <c r="I84" s="3"/>
    </row>
    <row r="85" spans="1:9" x14ac:dyDescent="0.2">
      <c r="B85" s="97"/>
      <c r="C85" s="118"/>
      <c r="D85" s="32"/>
      <c r="E85" s="99" t="s">
        <v>98</v>
      </c>
      <c r="F85" s="100">
        <f>(0.5*D73*(PI()*((D7/2)*(D7/2)))*(D76*D76*D76)*(D74/100))</f>
        <v>803.42627137988961</v>
      </c>
      <c r="G85" s="32" t="s">
        <v>118</v>
      </c>
      <c r="I85" s="3"/>
    </row>
    <row r="86" spans="1:9" x14ac:dyDescent="0.2">
      <c r="B86" s="97"/>
      <c r="C86" s="118"/>
      <c r="D86" s="32"/>
      <c r="E86" s="99" t="s">
        <v>120</v>
      </c>
      <c r="F86" s="102">
        <f>SQRT((D29*D29+2*F85*F67)/(2*F67*F67)-SQRT((D29^2+2*F85*F67)^2/(4*F67^4)-(F85^2/F67^2)))</f>
        <v>16.595418728271838</v>
      </c>
      <c r="G86" s="32" t="s">
        <v>97</v>
      </c>
      <c r="I86" s="3"/>
    </row>
    <row r="87" spans="1:9" x14ac:dyDescent="0.2">
      <c r="B87" s="97"/>
      <c r="C87" s="118"/>
      <c r="D87" s="32"/>
      <c r="E87" s="104" t="s">
        <v>122</v>
      </c>
      <c r="F87" s="105">
        <f>F85-F86^2*F67</f>
        <v>580.83965548951414</v>
      </c>
      <c r="G87" s="32" t="s">
        <v>118</v>
      </c>
      <c r="I87" s="3"/>
    </row>
    <row r="88" spans="1:9" x14ac:dyDescent="0.2">
      <c r="B88" s="97"/>
      <c r="C88" s="118"/>
      <c r="D88" s="32"/>
      <c r="E88" s="104" t="s">
        <v>124</v>
      </c>
      <c r="F88" s="105">
        <f>F87*100/F85</f>
        <v>72.29532767106538</v>
      </c>
      <c r="G88" s="32" t="s">
        <v>105</v>
      </c>
    </row>
    <row r="89" spans="1:9" x14ac:dyDescent="0.2">
      <c r="B89" s="29"/>
      <c r="C89" s="39"/>
      <c r="D89" s="32"/>
      <c r="E89" s="104" t="s">
        <v>125</v>
      </c>
      <c r="F89" s="108">
        <f>F86^2*F67</f>
        <v>222.5866158903755</v>
      </c>
      <c r="G89" s="32" t="s">
        <v>118</v>
      </c>
    </row>
    <row r="90" spans="1:9" x14ac:dyDescent="0.2">
      <c r="B90" s="97"/>
      <c r="C90" s="118"/>
      <c r="D90" s="32"/>
      <c r="E90" s="99" t="s">
        <v>126</v>
      </c>
      <c r="F90" s="102">
        <f>D75*F86</f>
        <v>39.829004947852411</v>
      </c>
      <c r="G90" s="32" t="s">
        <v>118</v>
      </c>
    </row>
    <row r="91" spans="1:9" x14ac:dyDescent="0.2">
      <c r="B91" s="97"/>
      <c r="C91" s="118"/>
      <c r="D91" s="32"/>
      <c r="E91" s="99" t="s">
        <v>127</v>
      </c>
      <c r="F91" s="102">
        <f>F87-F90</f>
        <v>541.01065054166179</v>
      </c>
      <c r="G91" s="32" t="s">
        <v>118</v>
      </c>
    </row>
    <row r="92" spans="1:9" x14ac:dyDescent="0.2">
      <c r="B92" s="38"/>
      <c r="C92" s="92"/>
      <c r="D92" s="32"/>
      <c r="E92" s="99" t="s">
        <v>128</v>
      </c>
      <c r="F92" s="102">
        <f>F91/D29</f>
        <v>15.457447158333194</v>
      </c>
      <c r="G92" s="32" t="s">
        <v>97</v>
      </c>
    </row>
    <row r="93" spans="1:9" x14ac:dyDescent="0.2">
      <c r="B93" s="38"/>
      <c r="C93" s="92"/>
      <c r="D93" s="32"/>
      <c r="E93" s="104" t="s">
        <v>129</v>
      </c>
      <c r="F93" s="105">
        <f>F91*100/F85</f>
        <v>67.337933773620904</v>
      </c>
      <c r="G93" s="32" t="s">
        <v>105</v>
      </c>
    </row>
    <row r="94" spans="1:9" x14ac:dyDescent="0.2">
      <c r="B94" s="29"/>
      <c r="C94" s="39"/>
      <c r="D94" s="32"/>
      <c r="E94" s="119" t="s">
        <v>130</v>
      </c>
      <c r="F94" s="117">
        <f>F88*D74/100</f>
        <v>25.303364684872882</v>
      </c>
      <c r="G94" s="32" t="s">
        <v>105</v>
      </c>
    </row>
    <row r="95" spans="1:9" x14ac:dyDescent="0.2">
      <c r="B95" s="75"/>
      <c r="C95" s="49"/>
      <c r="D95" s="49"/>
      <c r="E95" s="120"/>
      <c r="F95" s="121"/>
      <c r="G95" s="51"/>
    </row>
    <row r="96" spans="1:9" ht="18" x14ac:dyDescent="0.25">
      <c r="B96" s="122" t="s">
        <v>67</v>
      </c>
      <c r="C96" s="123"/>
      <c r="D96" s="123"/>
      <c r="E96" s="123"/>
      <c r="F96" s="123"/>
      <c r="G96" s="124"/>
      <c r="H96" s="3"/>
    </row>
    <row r="97" spans="2:6" x14ac:dyDescent="0.2">
      <c r="B97" s="31"/>
      <c r="F97" s="31"/>
    </row>
    <row r="98" spans="2:6" x14ac:dyDescent="0.2">
      <c r="F98" s="31"/>
    </row>
    <row r="99" spans="2:6" x14ac:dyDescent="0.2">
      <c r="F99" s="31"/>
    </row>
    <row r="100" spans="2:6" x14ac:dyDescent="0.2">
      <c r="F100" s="31"/>
    </row>
    <row r="101" spans="2:6" x14ac:dyDescent="0.2">
      <c r="F101" s="31"/>
    </row>
    <row r="102" spans="2:6" x14ac:dyDescent="0.2">
      <c r="F102" s="31"/>
    </row>
    <row r="103" spans="2:6" x14ac:dyDescent="0.2">
      <c r="F103" s="31"/>
    </row>
    <row r="104" spans="2:6" x14ac:dyDescent="0.2">
      <c r="F104" s="31"/>
    </row>
    <row r="105" spans="2:6" x14ac:dyDescent="0.2">
      <c r="F105" s="31"/>
    </row>
    <row r="106" spans="2:6" x14ac:dyDescent="0.2">
      <c r="F106" s="31"/>
    </row>
    <row r="107" spans="2:6" x14ac:dyDescent="0.2">
      <c r="F107" s="31"/>
    </row>
    <row r="108" spans="2:6" x14ac:dyDescent="0.2">
      <c r="F108" s="31"/>
    </row>
    <row r="109" spans="2:6" x14ac:dyDescent="0.2">
      <c r="F109" s="31"/>
    </row>
    <row r="110" spans="2:6" x14ac:dyDescent="0.2">
      <c r="F110" s="31"/>
    </row>
    <row r="111" spans="2:6" x14ac:dyDescent="0.2">
      <c r="F111" s="31"/>
    </row>
    <row r="112" spans="2:6" x14ac:dyDescent="0.2">
      <c r="F112" s="31"/>
    </row>
    <row r="113" spans="1:7" x14ac:dyDescent="0.2">
      <c r="F113" s="31"/>
    </row>
    <row r="114" spans="1:7" x14ac:dyDescent="0.2">
      <c r="F114" s="31"/>
    </row>
    <row r="115" spans="1:7" x14ac:dyDescent="0.2">
      <c r="F115" s="31"/>
    </row>
    <row r="116" spans="1:7" x14ac:dyDescent="0.2">
      <c r="F116" s="31"/>
    </row>
    <row r="117" spans="1:7" x14ac:dyDescent="0.2">
      <c r="F117" s="31"/>
    </row>
    <row r="118" spans="1:7" x14ac:dyDescent="0.2">
      <c r="F118" s="31"/>
    </row>
    <row r="119" spans="1:7" x14ac:dyDescent="0.2">
      <c r="F119" s="31"/>
    </row>
    <row r="120" spans="1:7" x14ac:dyDescent="0.2">
      <c r="F120" s="31"/>
    </row>
    <row r="121" spans="1:7" x14ac:dyDescent="0.2">
      <c r="F121" s="31"/>
    </row>
    <row r="122" spans="1:7" x14ac:dyDescent="0.2">
      <c r="F122" s="31"/>
    </row>
    <row r="123" spans="1:7" x14ac:dyDescent="0.2">
      <c r="F123" s="31"/>
    </row>
    <row r="124" spans="1:7" x14ac:dyDescent="0.2">
      <c r="F124" s="31"/>
    </row>
    <row r="125" spans="1:7" ht="18" x14ac:dyDescent="0.25">
      <c r="A125" s="125"/>
      <c r="B125" s="122" t="s">
        <v>131</v>
      </c>
      <c r="C125" s="123"/>
      <c r="D125" s="123"/>
      <c r="E125" s="123"/>
      <c r="F125" s="123"/>
      <c r="G125" s="126"/>
    </row>
    <row r="126" spans="1:7" x14ac:dyDescent="0.2">
      <c r="F126" s="31"/>
      <c r="G126" s="125"/>
    </row>
    <row r="127" spans="1:7" x14ac:dyDescent="0.2">
      <c r="F127" s="31"/>
    </row>
    <row r="128" spans="1:7" x14ac:dyDescent="0.2">
      <c r="F128" s="31"/>
    </row>
    <row r="129" spans="1:6" x14ac:dyDescent="0.2">
      <c r="F129" s="31"/>
    </row>
    <row r="130" spans="1:6" x14ac:dyDescent="0.2">
      <c r="F130" s="31"/>
    </row>
    <row r="131" spans="1:6" x14ac:dyDescent="0.2">
      <c r="F131" s="31"/>
    </row>
    <row r="132" spans="1:6" x14ac:dyDescent="0.2">
      <c r="F132" s="31"/>
    </row>
    <row r="133" spans="1:6" x14ac:dyDescent="0.2">
      <c r="F133" s="31"/>
    </row>
    <row r="134" spans="1:6" x14ac:dyDescent="0.2">
      <c r="F134" s="31"/>
    </row>
    <row r="135" spans="1:6" x14ac:dyDescent="0.2">
      <c r="F135" s="31"/>
    </row>
    <row r="136" spans="1:6" x14ac:dyDescent="0.2">
      <c r="F136" s="31"/>
    </row>
    <row r="137" spans="1:6" x14ac:dyDescent="0.2">
      <c r="F137" s="31"/>
    </row>
    <row r="138" spans="1:6" x14ac:dyDescent="0.2">
      <c r="F138" s="31"/>
    </row>
    <row r="139" spans="1:6" x14ac:dyDescent="0.2">
      <c r="F139" s="31"/>
    </row>
    <row r="140" spans="1:6" x14ac:dyDescent="0.2">
      <c r="F140" s="31"/>
    </row>
    <row r="141" spans="1:6" x14ac:dyDescent="0.2">
      <c r="F141" s="31"/>
    </row>
    <row r="142" spans="1:6" x14ac:dyDescent="0.2">
      <c r="A142" s="31"/>
      <c r="F142" s="31"/>
    </row>
  </sheetData>
  <sheetProtection selectLockedCells="1" selectUnlockedCells="1"/>
  <conditionalFormatting sqref="F47">
    <cfRule type="cellIs" dxfId="1" priority="1" stopIfTrue="1" operator="greaterThan">
      <formula>$D$24-(2*$D$44)-(2*$D$45)</formula>
    </cfRule>
  </conditionalFormatting>
  <conditionalFormatting sqref="F49">
    <cfRule type="cellIs" dxfId="0" priority="2" stopIfTrue="1" operator="greaterThan">
      <formula>$D$24-(2*$D$44)-(2*$D$45)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opendocument.MathDocument.1" shapeId="1027" r:id="rId4">
          <objectPr defaultSize="0" r:id="rId5">
            <anchor moveWithCells="1" sizeWithCells="1">
              <from>
                <xdr:col>8</xdr:col>
                <xdr:colOff>0</xdr:colOff>
                <xdr:row>33</xdr:row>
                <xdr:rowOff>0</xdr:rowOff>
              </from>
              <to>
                <xdr:col>8</xdr:col>
                <xdr:colOff>66675</xdr:colOff>
                <xdr:row>34</xdr:row>
                <xdr:rowOff>0</xdr:rowOff>
              </to>
            </anchor>
          </objectPr>
        </oleObject>
      </mc:Choice>
      <mc:Fallback>
        <oleObject progId="opendocument.MathDocument.1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34"/>
  <sheetViews>
    <sheetView workbookViewId="0">
      <selection activeCell="B13" sqref="B13"/>
    </sheetView>
  </sheetViews>
  <sheetFormatPr baseColWidth="10" defaultRowHeight="12.75" x14ac:dyDescent="0.2"/>
  <cols>
    <col min="2" max="2" width="22.5703125" customWidth="1"/>
    <col min="9" max="9" width="13.42578125" customWidth="1"/>
    <col min="11" max="11" width="14.140625" customWidth="1"/>
    <col min="13" max="13" width="13.85546875" customWidth="1"/>
    <col min="15" max="15" width="11.42578125" style="72"/>
  </cols>
  <sheetData>
    <row r="3" spans="1:16" x14ac:dyDescent="0.2">
      <c r="A3" t="s">
        <v>96</v>
      </c>
      <c r="B3" t="s">
        <v>132</v>
      </c>
      <c r="C3" t="s">
        <v>133</v>
      </c>
      <c r="E3" t="s">
        <v>134</v>
      </c>
      <c r="H3" t="s">
        <v>135</v>
      </c>
      <c r="I3" t="s">
        <v>136</v>
      </c>
      <c r="J3" t="s">
        <v>137</v>
      </c>
      <c r="K3" t="s">
        <v>138</v>
      </c>
      <c r="L3" t="s">
        <v>139</v>
      </c>
      <c r="M3" t="s">
        <v>104</v>
      </c>
      <c r="O3" s="72" t="s">
        <v>140</v>
      </c>
    </row>
    <row r="4" spans="1:16" x14ac:dyDescent="0.2">
      <c r="M4" t="s">
        <v>141</v>
      </c>
    </row>
    <row r="5" spans="1:16" x14ac:dyDescent="0.2">
      <c r="A5">
        <v>0.1</v>
      </c>
      <c r="B5" s="72">
        <f t="shared" ref="B5:B68" si="0">C5+E5</f>
        <v>3.5139964422340566</v>
      </c>
      <c r="C5" s="72">
        <f>A5*Sheet1!D29</f>
        <v>3.5</v>
      </c>
      <c r="E5" s="72">
        <f t="shared" ref="E5:E68" si="1">(A5*A5)*O5</f>
        <v>1.399644223405682E-2</v>
      </c>
      <c r="I5" s="127"/>
      <c r="O5" s="72">
        <f>Sheet1!F65</f>
        <v>1.3996442234056818</v>
      </c>
      <c r="P5" s="127"/>
    </row>
    <row r="6" spans="1:16" x14ac:dyDescent="0.2">
      <c r="A6">
        <v>0.2</v>
      </c>
      <c r="B6" s="72">
        <f t="shared" si="0"/>
        <v>7.0559857689362273</v>
      </c>
      <c r="C6" s="72">
        <f>A6*Sheet1!D29</f>
        <v>7</v>
      </c>
      <c r="E6" s="72">
        <f t="shared" si="1"/>
        <v>5.5985768936227281E-2</v>
      </c>
      <c r="I6" s="127"/>
      <c r="O6" s="72">
        <f>Sheet1!F65</f>
        <v>1.3996442234056818</v>
      </c>
    </row>
    <row r="7" spans="1:16" x14ac:dyDescent="0.2">
      <c r="A7">
        <v>0.3</v>
      </c>
      <c r="B7" s="72">
        <f t="shared" si="0"/>
        <v>10.625967980106511</v>
      </c>
      <c r="C7" s="72">
        <f>A7*Sheet1!D29</f>
        <v>10.5</v>
      </c>
      <c r="E7" s="72">
        <f t="shared" si="1"/>
        <v>0.12596798010651136</v>
      </c>
      <c r="H7">
        <v>2</v>
      </c>
      <c r="I7" s="127">
        <f>(0.5*Sheet1!D73*(3.141593*((Sheet1!D7/2)*(Sheet1!D7/2)))*(H7*H7*H7)*(Sheet1!D74/100))</f>
        <v>6.4274108797625997</v>
      </c>
      <c r="J7" s="72">
        <f>VLOOKUP(I7,B5:C334,2,TRUE)</f>
        <v>3.5</v>
      </c>
      <c r="K7" s="72">
        <f>J7/Sheet1!D29*Sheet1!D75</f>
        <v>0.24</v>
      </c>
      <c r="L7" s="72">
        <f t="shared" ref="L7:L27" si="2">J7-K7</f>
        <v>3.26</v>
      </c>
      <c r="O7" s="72">
        <f>Sheet1!F65</f>
        <v>1.3996442234056818</v>
      </c>
    </row>
    <row r="8" spans="1:16" x14ac:dyDescent="0.2">
      <c r="A8">
        <v>0.4</v>
      </c>
      <c r="B8" s="72">
        <f t="shared" si="0"/>
        <v>14.223943075744909</v>
      </c>
      <c r="C8" s="72">
        <f>A8*Sheet1!D29</f>
        <v>14</v>
      </c>
      <c r="E8" s="72">
        <f t="shared" si="1"/>
        <v>0.22394307574490913</v>
      </c>
      <c r="H8">
        <v>2.5</v>
      </c>
      <c r="I8" s="127">
        <f>(0.5*Sheet1!D73*(3.141593*((Sheet1!D7/2)*(Sheet1!D7/2)))*(H8*H8*H8)*(Sheet1!D74/100))</f>
        <v>12.553536874536327</v>
      </c>
      <c r="J8" s="72">
        <f>VLOOKUP(I8,B5:C334,2,TRUE)</f>
        <v>10.5</v>
      </c>
      <c r="K8" s="72">
        <f>J8/Sheet1!D29*Sheet1!D75</f>
        <v>0.72</v>
      </c>
      <c r="L8" s="72">
        <f t="shared" si="2"/>
        <v>9.7799999999999994</v>
      </c>
      <c r="O8" s="72">
        <f>Sheet1!F65</f>
        <v>1.3996442234056818</v>
      </c>
    </row>
    <row r="9" spans="1:16" x14ac:dyDescent="0.2">
      <c r="A9">
        <v>0.5</v>
      </c>
      <c r="B9" s="72">
        <f t="shared" si="0"/>
        <v>17.849911055851422</v>
      </c>
      <c r="C9" s="72">
        <f>A9*Sheet1!D29</f>
        <v>17.5</v>
      </c>
      <c r="E9" s="72">
        <f t="shared" si="1"/>
        <v>0.34991105585142046</v>
      </c>
      <c r="H9">
        <v>3</v>
      </c>
      <c r="I9" s="127">
        <f>(0.5*Sheet1!D73*(3.141593*((Sheet1!D7/2)*(Sheet1!D7/2)))*(H9*H9*H9)*(Sheet1!D74/100))</f>
        <v>21.692511719198773</v>
      </c>
      <c r="J9" s="72">
        <f>VLOOKUP(I9,B5:C334,2,TRUE)</f>
        <v>21</v>
      </c>
      <c r="K9" s="72">
        <f>J9/Sheet1!D29*Sheet1!D75</f>
        <v>1.44</v>
      </c>
      <c r="L9" s="72">
        <f t="shared" si="2"/>
        <v>19.559999999999999</v>
      </c>
      <c r="O9" s="72">
        <f>Sheet1!F65</f>
        <v>1.3996442234056818</v>
      </c>
    </row>
    <row r="10" spans="1:16" x14ac:dyDescent="0.2">
      <c r="A10">
        <v>0.6</v>
      </c>
      <c r="B10" s="72">
        <f t="shared" si="0"/>
        <v>21.503871920426047</v>
      </c>
      <c r="C10" s="72">
        <f>A10*Sheet1!D29</f>
        <v>21</v>
      </c>
      <c r="E10" s="72">
        <f t="shared" si="1"/>
        <v>0.50387192042604545</v>
      </c>
      <c r="H10">
        <v>3.5</v>
      </c>
      <c r="I10" s="127">
        <f>(0.5*Sheet1!D73*(3.141593*((Sheet1!D7/2)*(Sheet1!D7/2)))*(H10*H10*H10)*(Sheet1!D74/100))</f>
        <v>34.446905183727687</v>
      </c>
      <c r="J10" s="72">
        <f>VLOOKUP(I10,B5:C334,2,TRUE)</f>
        <v>31.5</v>
      </c>
      <c r="K10" s="72">
        <f>J10/Sheet1!D29*Sheet1!D75</f>
        <v>2.16</v>
      </c>
      <c r="L10" s="72">
        <f t="shared" si="2"/>
        <v>29.34</v>
      </c>
      <c r="O10" s="72">
        <f>Sheet1!F65</f>
        <v>1.3996442234056818</v>
      </c>
    </row>
    <row r="11" spans="1:16" x14ac:dyDescent="0.2">
      <c r="A11">
        <v>0.7</v>
      </c>
      <c r="B11" s="72">
        <f t="shared" si="0"/>
        <v>25.185825669468784</v>
      </c>
      <c r="C11" s="72">
        <f>A11*Sheet1!D29</f>
        <v>24.5</v>
      </c>
      <c r="E11" s="72">
        <f t="shared" si="1"/>
        <v>0.68582566946878398</v>
      </c>
      <c r="H11">
        <v>4</v>
      </c>
      <c r="I11" s="127">
        <f>(0.5*Sheet1!D73*(3.141593*((Sheet1!D7/2)*(Sheet1!D7/2)))*(H11*H11*H11)*(Sheet1!D74/100))</f>
        <v>51.419287038100798</v>
      </c>
      <c r="J11" s="72">
        <f>VLOOKUP(I11,B5:C334,2,TRUE)</f>
        <v>45.5</v>
      </c>
      <c r="K11" s="72">
        <f>J11/Sheet1!D29*Sheet1!D75</f>
        <v>3.12</v>
      </c>
      <c r="L11" s="72">
        <f t="shared" si="2"/>
        <v>42.38</v>
      </c>
      <c r="O11" s="72">
        <f>Sheet1!F65</f>
        <v>1.3996442234056818</v>
      </c>
    </row>
    <row r="12" spans="1:16" x14ac:dyDescent="0.2">
      <c r="A12">
        <v>0.8</v>
      </c>
      <c r="B12" s="72">
        <f t="shared" si="0"/>
        <v>28.895772302979637</v>
      </c>
      <c r="C12" s="72">
        <f>A12*Sheet1!D29</f>
        <v>28</v>
      </c>
      <c r="E12" s="72">
        <f t="shared" si="1"/>
        <v>0.8957723029796365</v>
      </c>
      <c r="H12">
        <v>4.5</v>
      </c>
      <c r="I12" s="127">
        <f>(0.5*Sheet1!D73*(3.141593*((Sheet1!D7/2)*(Sheet1!D7/2)))*(H12*H12*H12)*(Sheet1!D74/100))</f>
        <v>73.212227052295859</v>
      </c>
      <c r="J12" s="72">
        <f>VLOOKUP(I12,B5:C334,2,TRUE)</f>
        <v>66.5</v>
      </c>
      <c r="K12" s="72">
        <f>J12/Sheet1!D29*Sheet1!D75</f>
        <v>4.5599999999999996</v>
      </c>
      <c r="L12" s="72">
        <f t="shared" si="2"/>
        <v>61.94</v>
      </c>
      <c r="O12" s="72">
        <f>Sheet1!F65</f>
        <v>1.3996442234056818</v>
      </c>
    </row>
    <row r="13" spans="1:16" x14ac:dyDescent="0.2">
      <c r="A13">
        <v>0.9</v>
      </c>
      <c r="B13" s="72">
        <f t="shared" si="0"/>
        <v>32.633711820958602</v>
      </c>
      <c r="C13" s="72">
        <f>A13*Sheet1!D29</f>
        <v>31.5</v>
      </c>
      <c r="E13" s="72">
        <f t="shared" si="1"/>
        <v>1.1337118209586023</v>
      </c>
      <c r="H13">
        <v>5</v>
      </c>
      <c r="I13" s="127">
        <f>(0.5*Sheet1!D73*(3.141593*((Sheet1!D7/2)*(Sheet1!D7/2)))*(H13*H13*H13)*(Sheet1!D74/100))</f>
        <v>100.42829499629062</v>
      </c>
      <c r="J13" s="72">
        <f>VLOOKUP(I13,B5:C334,2,TRUE)</f>
        <v>87.5</v>
      </c>
      <c r="K13" s="72">
        <f>J13/Sheet1!D29*Sheet1!D75</f>
        <v>6</v>
      </c>
      <c r="L13" s="72">
        <f t="shared" si="2"/>
        <v>81.5</v>
      </c>
      <c r="O13" s="72">
        <f>Sheet1!F65</f>
        <v>1.3996442234056818</v>
      </c>
    </row>
    <row r="14" spans="1:16" x14ac:dyDescent="0.2">
      <c r="A14">
        <v>1</v>
      </c>
      <c r="B14" s="72">
        <f t="shared" si="0"/>
        <v>36.39964422340568</v>
      </c>
      <c r="C14" s="72">
        <f>A14*Sheet1!D29</f>
        <v>35</v>
      </c>
      <c r="E14" s="72">
        <f t="shared" si="1"/>
        <v>1.3996442234056818</v>
      </c>
      <c r="H14">
        <v>5.5</v>
      </c>
      <c r="I14" s="127">
        <f>(0.5*Sheet1!D73*(3.141593*((Sheet1!D7/2)*(Sheet1!D7/2)))*(H14*H14*H14)*(Sheet1!D74/100))</f>
        <v>133.67006064006281</v>
      </c>
      <c r="J14" s="72">
        <f>VLOOKUP(I14,B5:C334,2,TRUE)</f>
        <v>115.5</v>
      </c>
      <c r="K14" s="72">
        <f>J14/Sheet1!D29*Sheet1!D75</f>
        <v>7.919999999999999</v>
      </c>
      <c r="L14" s="72">
        <f t="shared" si="2"/>
        <v>107.58</v>
      </c>
      <c r="O14" s="72">
        <f>Sheet1!F65</f>
        <v>1.3996442234056818</v>
      </c>
    </row>
    <row r="15" spans="1:16" x14ac:dyDescent="0.2">
      <c r="A15">
        <v>1.1000000000000001</v>
      </c>
      <c r="B15" s="72">
        <f t="shared" si="0"/>
        <v>40.193569510320877</v>
      </c>
      <c r="C15" s="72">
        <f>A15*Sheet1!D29</f>
        <v>38.5</v>
      </c>
      <c r="E15" s="72">
        <f t="shared" si="1"/>
        <v>1.6935695103208752</v>
      </c>
      <c r="H15">
        <v>6</v>
      </c>
      <c r="I15" s="127">
        <f>(0.5*Sheet1!D73*(3.141593*((Sheet1!D7/2)*(Sheet1!D7/2)))*(H15*H15*H15)*(Sheet1!D74/100))</f>
        <v>173.54009375359018</v>
      </c>
      <c r="J15" s="72">
        <f>VLOOKUP(I15,B5:C334,2,TRUE)</f>
        <v>147</v>
      </c>
      <c r="K15" s="72">
        <f>J15/Sheet1!D29*Sheet1!D75</f>
        <v>10.08</v>
      </c>
      <c r="L15" s="72">
        <f t="shared" si="2"/>
        <v>136.91999999999999</v>
      </c>
      <c r="O15" s="72">
        <f>Sheet1!F65</f>
        <v>1.3996442234056818</v>
      </c>
    </row>
    <row r="16" spans="1:16" x14ac:dyDescent="0.2">
      <c r="A16">
        <v>1.2</v>
      </c>
      <c r="B16" s="72">
        <f t="shared" si="0"/>
        <v>44.01548768170418</v>
      </c>
      <c r="C16" s="72">
        <f>A16*Sheet1!D29</f>
        <v>42</v>
      </c>
      <c r="E16" s="72">
        <f t="shared" si="1"/>
        <v>2.0154876817041818</v>
      </c>
      <c r="H16">
        <v>6.5</v>
      </c>
      <c r="I16" s="127">
        <f>(0.5*Sheet1!D73*(3.141593*((Sheet1!D7/2)*(Sheet1!D7/2)))*(H16*H16*H16)*(Sheet1!D74/100))</f>
        <v>220.6409641068505</v>
      </c>
      <c r="J16" s="72">
        <f>VLOOKUP(I16,B5:C334,2,TRUE)</f>
        <v>182</v>
      </c>
      <c r="K16" s="72">
        <f>J16/Sheet1!D29*Sheet1!D75</f>
        <v>12.48</v>
      </c>
      <c r="L16" s="72">
        <f t="shared" si="2"/>
        <v>169.52</v>
      </c>
      <c r="O16" s="72">
        <f>Sheet1!F65</f>
        <v>1.3996442234056818</v>
      </c>
    </row>
    <row r="17" spans="1:15" x14ac:dyDescent="0.2">
      <c r="A17">
        <v>1.3</v>
      </c>
      <c r="B17" s="72">
        <f t="shared" si="0"/>
        <v>47.865398737555601</v>
      </c>
      <c r="C17" s="72">
        <f>A17*Sheet1!D29</f>
        <v>45.5</v>
      </c>
      <c r="E17" s="72">
        <f t="shared" si="1"/>
        <v>2.3653987375556027</v>
      </c>
      <c r="H17">
        <v>7</v>
      </c>
      <c r="I17" s="127">
        <f>(0.5*Sheet1!D73*(3.141593*((Sheet1!D7/2)*(Sheet1!D7/2)))*(H17*H17*H17)*(Sheet1!D74/100))</f>
        <v>275.57524146982149</v>
      </c>
      <c r="J17" s="72">
        <f>VLOOKUP(I17,B5:C334,2,TRUE)</f>
        <v>217</v>
      </c>
      <c r="K17" s="72">
        <f>J17/Sheet1!D29*Sheet1!D75</f>
        <v>14.879999999999999</v>
      </c>
      <c r="L17" s="72">
        <f t="shared" si="2"/>
        <v>202.12</v>
      </c>
      <c r="O17" s="72">
        <f>Sheet1!F65</f>
        <v>1.3996442234056818</v>
      </c>
    </row>
    <row r="18" spans="1:15" x14ac:dyDescent="0.2">
      <c r="A18">
        <v>1.4</v>
      </c>
      <c r="B18" s="72">
        <f t="shared" si="0"/>
        <v>51.743302677875135</v>
      </c>
      <c r="C18" s="72">
        <f>A18*Sheet1!D29</f>
        <v>49</v>
      </c>
      <c r="E18" s="72">
        <f t="shared" si="1"/>
        <v>2.7433026778751359</v>
      </c>
      <c r="H18">
        <v>7.5</v>
      </c>
      <c r="I18" s="127">
        <f>(0.5*Sheet1!D73*(3.141593*((Sheet1!D7/2)*(Sheet1!D7/2)))*(H18*H18*H18)*(Sheet1!D74/100))</f>
        <v>338.94549561248084</v>
      </c>
      <c r="J18" s="72">
        <f>VLOOKUP(I18,B5:C334,2,TRUE)</f>
        <v>259</v>
      </c>
      <c r="K18" s="72">
        <f>J18/Sheet1!D29*Sheet1!D75</f>
        <v>17.760000000000002</v>
      </c>
      <c r="L18" s="72">
        <f t="shared" si="2"/>
        <v>241.24</v>
      </c>
      <c r="O18" s="72">
        <f>Sheet1!F65</f>
        <v>1.3996442234056818</v>
      </c>
    </row>
    <row r="19" spans="1:15" x14ac:dyDescent="0.2">
      <c r="A19">
        <v>1.5</v>
      </c>
      <c r="B19" s="72">
        <f t="shared" si="0"/>
        <v>55.649199502662782</v>
      </c>
      <c r="C19" s="72">
        <f>A19*Sheet1!D29</f>
        <v>52.5</v>
      </c>
      <c r="E19" s="72">
        <f t="shared" si="1"/>
        <v>3.1491995026627841</v>
      </c>
      <c r="H19">
        <v>8</v>
      </c>
      <c r="I19" s="127">
        <f>(0.5*Sheet1!D73*(3.141593*((Sheet1!D7/2)*(Sheet1!D7/2)))*(H19*H19*H19)*(Sheet1!D74/100))</f>
        <v>411.35429630480638</v>
      </c>
      <c r="J19" s="72">
        <f>VLOOKUP(I19,B5:C334,2,TRUE)</f>
        <v>304.5</v>
      </c>
      <c r="K19" s="72">
        <f>J19/Sheet1!D29*Sheet1!D75</f>
        <v>20.88</v>
      </c>
      <c r="L19" s="72">
        <f t="shared" si="2"/>
        <v>283.62</v>
      </c>
      <c r="O19" s="72">
        <f>Sheet1!F65</f>
        <v>1.3996442234056818</v>
      </c>
    </row>
    <row r="20" spans="1:15" x14ac:dyDescent="0.2">
      <c r="A20">
        <v>1.6</v>
      </c>
      <c r="B20" s="72">
        <f t="shared" si="0"/>
        <v>59.583089211918548</v>
      </c>
      <c r="C20" s="72">
        <f>A20*Sheet1!D29</f>
        <v>56</v>
      </c>
      <c r="E20" s="72">
        <f t="shared" si="1"/>
        <v>3.583089211918546</v>
      </c>
      <c r="H20">
        <v>8.5</v>
      </c>
      <c r="I20" s="127">
        <f>(0.5*Sheet1!D73*(3.141593*((Sheet1!D7/2)*(Sheet1!D7/2)))*(H20*H20*H20)*(Sheet1!D74/100))</f>
        <v>493.40421331677578</v>
      </c>
      <c r="J20" s="72">
        <f>VLOOKUP(I20,B5:C334,2,TRUE)</f>
        <v>350</v>
      </c>
      <c r="K20" s="72">
        <f>J20/Sheet1!D29*Sheet1!D75</f>
        <v>24</v>
      </c>
      <c r="L20" s="72">
        <f t="shared" si="2"/>
        <v>326</v>
      </c>
      <c r="O20" s="72">
        <f>Sheet1!F65</f>
        <v>1.3996442234056818</v>
      </c>
    </row>
    <row r="21" spans="1:15" x14ac:dyDescent="0.2">
      <c r="A21">
        <v>1.7</v>
      </c>
      <c r="B21" s="72">
        <f t="shared" si="0"/>
        <v>63.544971805642419</v>
      </c>
      <c r="C21" s="72">
        <f>A21*Sheet1!D29</f>
        <v>59.5</v>
      </c>
      <c r="E21" s="72">
        <f t="shared" si="1"/>
        <v>4.0449718056424198</v>
      </c>
      <c r="H21">
        <v>9</v>
      </c>
      <c r="I21" s="127">
        <f>(0.5*Sheet1!D73*(3.141593*((Sheet1!D7/2)*(Sheet1!D7/2)))*(H21*H21*H21)*(Sheet1!D74/100))</f>
        <v>585.69781641836687</v>
      </c>
      <c r="J21" s="72">
        <f>VLOOKUP(I21,B5:C334,2,TRUE)</f>
        <v>399</v>
      </c>
      <c r="K21" s="72">
        <f>J21/Sheet1!D29*Sheet1!D75</f>
        <v>27.36</v>
      </c>
      <c r="L21" s="72">
        <f t="shared" si="2"/>
        <v>371.64</v>
      </c>
      <c r="O21" s="72">
        <f>Sheet1!F65</f>
        <v>1.3996442234056818</v>
      </c>
    </row>
    <row r="22" spans="1:15" x14ac:dyDescent="0.2">
      <c r="A22">
        <v>1.8</v>
      </c>
      <c r="B22" s="72">
        <f t="shared" si="0"/>
        <v>67.534847283834409</v>
      </c>
      <c r="C22" s="72">
        <f>A22*Sheet1!D29</f>
        <v>63</v>
      </c>
      <c r="E22" s="72">
        <f t="shared" si="1"/>
        <v>4.5348472838344094</v>
      </c>
      <c r="H22">
        <v>9.5</v>
      </c>
      <c r="I22" s="127">
        <f>(0.5*Sheet1!D73*(3.141593*((Sheet1!D7/2)*(Sheet1!D7/2)))*(H22*H22*H22)*(Sheet1!D74/100))</f>
        <v>688.83767537955737</v>
      </c>
      <c r="J22" s="72">
        <f>VLOOKUP(I22,B5:C334,2,TRUE)</f>
        <v>451.5</v>
      </c>
      <c r="K22" s="72">
        <f>J22/Sheet1!D29*Sheet1!D75</f>
        <v>30.96</v>
      </c>
      <c r="L22" s="72">
        <f t="shared" si="2"/>
        <v>420.54</v>
      </c>
      <c r="O22" s="72">
        <f>Sheet1!F65</f>
        <v>1.3996442234056818</v>
      </c>
    </row>
    <row r="23" spans="1:15" x14ac:dyDescent="0.2">
      <c r="A23">
        <v>1.9</v>
      </c>
      <c r="B23" s="72">
        <f t="shared" si="0"/>
        <v>71.552715646494505</v>
      </c>
      <c r="C23" s="72">
        <f>A23*Sheet1!D29</f>
        <v>66.5</v>
      </c>
      <c r="E23" s="72">
        <f t="shared" si="1"/>
        <v>5.0527156464945113</v>
      </c>
      <c r="H23">
        <v>10</v>
      </c>
      <c r="I23" s="127">
        <f>(0.5*Sheet1!D73*(3.141593*((Sheet1!D7/2)*(Sheet1!D7/2)))*(H23*H23*H23)*(Sheet1!D74/100))</f>
        <v>803.42635997032494</v>
      </c>
      <c r="J23" s="72">
        <f>VLOOKUP(I23,B5:C334,2,TRUE)</f>
        <v>507.5</v>
      </c>
      <c r="K23" s="72">
        <f>J23/Sheet1!D29*Sheet1!D75</f>
        <v>34.799999999999997</v>
      </c>
      <c r="L23" s="72">
        <f t="shared" si="2"/>
        <v>472.7</v>
      </c>
      <c r="O23" s="72">
        <f>Sheet1!F65</f>
        <v>1.3996442234056818</v>
      </c>
    </row>
    <row r="24" spans="1:15" x14ac:dyDescent="0.2">
      <c r="A24">
        <v>2</v>
      </c>
      <c r="B24" s="72">
        <f t="shared" si="0"/>
        <v>75.59857689362272</v>
      </c>
      <c r="C24" s="72">
        <f>A24*Sheet1!D29</f>
        <v>70</v>
      </c>
      <c r="E24" s="72">
        <f t="shared" si="1"/>
        <v>5.5985768936227274</v>
      </c>
      <c r="H24">
        <v>10.5</v>
      </c>
      <c r="I24" s="127">
        <f>(0.5*Sheet1!D73*(3.141593*((Sheet1!D7/2)*(Sheet1!D7/2)))*(H24*H24*H24)*(Sheet1!D74/100))</f>
        <v>930.06643996064736</v>
      </c>
      <c r="J24" s="72">
        <f>VLOOKUP(I24,B5:C334,2,TRUE)</f>
        <v>563.5</v>
      </c>
      <c r="K24" s="72">
        <f>J24/Sheet1!D29*Sheet1!D75</f>
        <v>38.64</v>
      </c>
      <c r="L24" s="72">
        <f t="shared" si="2"/>
        <v>524.86</v>
      </c>
      <c r="O24" s="72">
        <f>Sheet1!F65</f>
        <v>1.3996442234056818</v>
      </c>
    </row>
    <row r="25" spans="1:15" x14ac:dyDescent="0.2">
      <c r="A25">
        <v>2.1</v>
      </c>
      <c r="B25" s="72">
        <f t="shared" si="0"/>
        <v>79.672431025219055</v>
      </c>
      <c r="C25" s="72">
        <f>A25*Sheet1!D29</f>
        <v>73.5</v>
      </c>
      <c r="E25" s="72">
        <f t="shared" si="1"/>
        <v>6.1724310252190575</v>
      </c>
      <c r="H25">
        <v>11</v>
      </c>
      <c r="I25" s="127">
        <f>(0.5*Sheet1!D73*(3.141593*((Sheet1!D7/2)*(Sheet1!D7/2)))*(H25*H25*H25)*(Sheet1!D74/100))</f>
        <v>1069.3604851205025</v>
      </c>
      <c r="J25" s="72">
        <f>VLOOKUP(I25,B5:C334,2,TRUE)</f>
        <v>623</v>
      </c>
      <c r="K25" s="72">
        <f>J25/Sheet1!D29*Sheet1!D75</f>
        <v>42.72</v>
      </c>
      <c r="L25" s="72">
        <f t="shared" si="2"/>
        <v>580.28</v>
      </c>
      <c r="O25" s="72">
        <f>Sheet1!F65</f>
        <v>1.3996442234056818</v>
      </c>
    </row>
    <row r="26" spans="1:15" x14ac:dyDescent="0.2">
      <c r="A26">
        <v>2.2000000000000002</v>
      </c>
      <c r="B26" s="72">
        <f t="shared" si="0"/>
        <v>83.774278041283495</v>
      </c>
      <c r="C26" s="72">
        <f>A26*Sheet1!D29</f>
        <v>77</v>
      </c>
      <c r="E26" s="72">
        <f t="shared" si="1"/>
        <v>6.7742780412835009</v>
      </c>
      <c r="H26">
        <v>11.5</v>
      </c>
      <c r="I26" s="127">
        <f>(0.5*Sheet1!D73*(3.141593*((Sheet1!D7/2)*(Sheet1!D7/2)))*(H26*H26*H26)*(Sheet1!D74/100))</f>
        <v>1221.9110652198679</v>
      </c>
      <c r="J26" s="72">
        <f>VLOOKUP(I26,B5:C334,2,TRUE)</f>
        <v>682.5</v>
      </c>
      <c r="K26" s="72">
        <f>J26/Sheet1!D29*Sheet1!D75</f>
        <v>46.8</v>
      </c>
      <c r="L26" s="72">
        <f t="shared" si="2"/>
        <v>635.70000000000005</v>
      </c>
      <c r="O26" s="72">
        <f>Sheet1!F65</f>
        <v>1.3996442234056818</v>
      </c>
    </row>
    <row r="27" spans="1:15" x14ac:dyDescent="0.2">
      <c r="A27">
        <v>2.2999999999999998</v>
      </c>
      <c r="B27" s="72">
        <f t="shared" si="0"/>
        <v>87.904117941816054</v>
      </c>
      <c r="C27" s="72">
        <f>A27*Sheet1!D29</f>
        <v>80.5</v>
      </c>
      <c r="E27" s="72">
        <f t="shared" si="1"/>
        <v>7.4041179418160556</v>
      </c>
      <c r="H27">
        <v>12</v>
      </c>
      <c r="I27" s="127">
        <f>(0.5*Sheet1!D73*(3.141593*((Sheet1!D7/2)*(Sheet1!D7/2)))*(H27*H27*H27)*(Sheet1!D74/100))</f>
        <v>1388.3207500287215</v>
      </c>
      <c r="J27" s="72">
        <f>VLOOKUP(I27,B5:C334,2,TRUE)</f>
        <v>735</v>
      </c>
      <c r="K27" s="72">
        <f>J27/Sheet1!D29*Sheet1!D75</f>
        <v>50.4</v>
      </c>
      <c r="L27" s="72">
        <f t="shared" si="2"/>
        <v>684.6</v>
      </c>
      <c r="O27" s="72">
        <f>Sheet1!F65</f>
        <v>1.3996442234056818</v>
      </c>
    </row>
    <row r="28" spans="1:15" x14ac:dyDescent="0.2">
      <c r="A28">
        <v>2.4</v>
      </c>
      <c r="B28" s="72">
        <f t="shared" si="0"/>
        <v>92.061950726816733</v>
      </c>
      <c r="C28" s="72">
        <f>A28*Sheet1!D29</f>
        <v>84</v>
      </c>
      <c r="E28" s="72">
        <f t="shared" si="1"/>
        <v>8.0619507268167272</v>
      </c>
      <c r="I28" s="127"/>
      <c r="O28" s="72">
        <f>Sheet1!F65</f>
        <v>1.3996442234056818</v>
      </c>
    </row>
    <row r="29" spans="1:15" x14ac:dyDescent="0.2">
      <c r="A29">
        <v>2.5</v>
      </c>
      <c r="B29" s="72">
        <f t="shared" si="0"/>
        <v>96.247776396285516</v>
      </c>
      <c r="C29" s="72">
        <f>A29*Sheet1!D29</f>
        <v>87.5</v>
      </c>
      <c r="E29" s="72">
        <f t="shared" si="1"/>
        <v>8.7477763962855111</v>
      </c>
      <c r="I29" s="127"/>
      <c r="O29" s="72">
        <f>Sheet1!F65</f>
        <v>1.3996442234056818</v>
      </c>
    </row>
    <row r="30" spans="1:15" x14ac:dyDescent="0.2">
      <c r="A30">
        <v>2.6</v>
      </c>
      <c r="B30" s="72">
        <f t="shared" si="0"/>
        <v>100.46159495022241</v>
      </c>
      <c r="C30" s="72">
        <f>A30*Sheet1!D29</f>
        <v>91</v>
      </c>
      <c r="E30" s="72">
        <f t="shared" si="1"/>
        <v>9.4615949502224108</v>
      </c>
      <c r="I30" s="127"/>
      <c r="O30" s="72">
        <f>Sheet1!F65</f>
        <v>1.3996442234056818</v>
      </c>
    </row>
    <row r="31" spans="1:15" x14ac:dyDescent="0.2">
      <c r="A31">
        <v>2.7</v>
      </c>
      <c r="B31" s="72">
        <f t="shared" si="0"/>
        <v>104.70340638862743</v>
      </c>
      <c r="C31" s="72">
        <f>A31*Sheet1!D29</f>
        <v>94.5</v>
      </c>
      <c r="E31" s="72">
        <f t="shared" si="1"/>
        <v>10.203406388627421</v>
      </c>
      <c r="I31" s="127"/>
      <c r="O31" s="72">
        <f>Sheet1!F65</f>
        <v>1.3996442234056818</v>
      </c>
    </row>
    <row r="32" spans="1:15" x14ac:dyDescent="0.2">
      <c r="A32">
        <v>2.8</v>
      </c>
      <c r="B32" s="72">
        <f t="shared" si="0"/>
        <v>108.97321071150054</v>
      </c>
      <c r="C32" s="72">
        <f>A32*Sheet1!D29</f>
        <v>98</v>
      </c>
      <c r="E32" s="72">
        <f t="shared" si="1"/>
        <v>10.973210711500544</v>
      </c>
      <c r="I32" s="127"/>
      <c r="O32" s="72">
        <f>Sheet1!F65</f>
        <v>1.3996442234056818</v>
      </c>
    </row>
    <row r="33" spans="1:15" x14ac:dyDescent="0.2">
      <c r="A33">
        <v>2.9</v>
      </c>
      <c r="B33" s="72">
        <f t="shared" si="0"/>
        <v>113.27100791884179</v>
      </c>
      <c r="C33" s="72">
        <f>A33*Sheet1!D29</f>
        <v>101.5</v>
      </c>
      <c r="E33" s="72">
        <f t="shared" si="1"/>
        <v>11.771007918841784</v>
      </c>
      <c r="I33" s="127"/>
      <c r="O33" s="72">
        <f>Sheet1!F65</f>
        <v>1.3996442234056818</v>
      </c>
    </row>
    <row r="34" spans="1:15" x14ac:dyDescent="0.2">
      <c r="A34">
        <v>3</v>
      </c>
      <c r="B34" s="72">
        <f t="shared" si="0"/>
        <v>117.59679801065114</v>
      </c>
      <c r="C34" s="72">
        <f>A34*Sheet1!D29</f>
        <v>105</v>
      </c>
      <c r="E34" s="72">
        <f t="shared" si="1"/>
        <v>12.596798010651137</v>
      </c>
      <c r="I34" s="127"/>
      <c r="O34" s="72">
        <f>Sheet1!F65</f>
        <v>1.3996442234056818</v>
      </c>
    </row>
    <row r="35" spans="1:15" x14ac:dyDescent="0.2">
      <c r="A35">
        <v>3.1</v>
      </c>
      <c r="B35" s="72">
        <f t="shared" si="0"/>
        <v>121.9505809869286</v>
      </c>
      <c r="C35" s="72">
        <f>A35*Sheet1!D29</f>
        <v>108.5</v>
      </c>
      <c r="E35" s="72">
        <f t="shared" si="1"/>
        <v>13.450580986928605</v>
      </c>
      <c r="O35" s="72">
        <f>Sheet1!F65</f>
        <v>1.3996442234056818</v>
      </c>
    </row>
    <row r="36" spans="1:15" x14ac:dyDescent="0.2">
      <c r="A36">
        <v>3.2</v>
      </c>
      <c r="B36" s="72">
        <f t="shared" si="0"/>
        <v>126.33235684767419</v>
      </c>
      <c r="C36" s="72">
        <f>A36*Sheet1!D29</f>
        <v>112</v>
      </c>
      <c r="E36" s="72">
        <f t="shared" si="1"/>
        <v>14.332356847674184</v>
      </c>
      <c r="O36" s="72">
        <f>Sheet1!F65</f>
        <v>1.3996442234056818</v>
      </c>
    </row>
    <row r="37" spans="1:15" x14ac:dyDescent="0.2">
      <c r="A37">
        <v>3.3</v>
      </c>
      <c r="B37" s="72">
        <f t="shared" si="0"/>
        <v>130.74212559288787</v>
      </c>
      <c r="C37" s="72">
        <f>A37*Sheet1!D29</f>
        <v>115.5</v>
      </c>
      <c r="E37" s="72">
        <f t="shared" si="1"/>
        <v>15.242125592887874</v>
      </c>
      <c r="O37" s="72">
        <f>Sheet1!F65</f>
        <v>1.3996442234056818</v>
      </c>
    </row>
    <row r="38" spans="1:15" x14ac:dyDescent="0.2">
      <c r="A38">
        <v>3.4</v>
      </c>
      <c r="B38" s="72">
        <f t="shared" si="0"/>
        <v>135.17988722256968</v>
      </c>
      <c r="C38" s="72">
        <f>A38*Sheet1!D29</f>
        <v>119</v>
      </c>
      <c r="E38" s="72">
        <f t="shared" si="1"/>
        <v>16.179887222569679</v>
      </c>
      <c r="O38" s="72">
        <f>Sheet1!F65</f>
        <v>1.3996442234056818</v>
      </c>
    </row>
    <row r="39" spans="1:15" x14ac:dyDescent="0.2">
      <c r="A39">
        <v>3.5</v>
      </c>
      <c r="B39" s="72">
        <f t="shared" si="0"/>
        <v>139.6456417367196</v>
      </c>
      <c r="C39" s="72">
        <f>A39*Sheet1!D29</f>
        <v>122.5</v>
      </c>
      <c r="E39" s="72">
        <f t="shared" si="1"/>
        <v>17.145641736719604</v>
      </c>
      <c r="O39" s="72">
        <f>Sheet1!F65</f>
        <v>1.3996442234056818</v>
      </c>
    </row>
    <row r="40" spans="1:15" x14ac:dyDescent="0.2">
      <c r="A40">
        <v>3.6</v>
      </c>
      <c r="B40" s="72">
        <f t="shared" si="0"/>
        <v>144.13938913533764</v>
      </c>
      <c r="C40" s="72">
        <f>A40*Sheet1!D29</f>
        <v>126</v>
      </c>
      <c r="E40" s="72">
        <f t="shared" si="1"/>
        <v>18.139389135337638</v>
      </c>
      <c r="O40" s="72">
        <f>Sheet1!F65</f>
        <v>1.3996442234056818</v>
      </c>
    </row>
    <row r="41" spans="1:15" x14ac:dyDescent="0.2">
      <c r="A41">
        <v>3.7</v>
      </c>
      <c r="B41" s="72">
        <f t="shared" si="0"/>
        <v>148.6611294184238</v>
      </c>
      <c r="C41" s="72">
        <f>A41*Sheet1!D29</f>
        <v>129.5</v>
      </c>
      <c r="E41" s="72">
        <f t="shared" si="1"/>
        <v>19.161129418423787</v>
      </c>
      <c r="O41" s="72">
        <f>Sheet1!F65</f>
        <v>1.3996442234056818</v>
      </c>
    </row>
    <row r="42" spans="1:15" x14ac:dyDescent="0.2">
      <c r="A42">
        <v>3.8</v>
      </c>
      <c r="B42" s="72">
        <f t="shared" si="0"/>
        <v>153.21086258597805</v>
      </c>
      <c r="C42" s="72">
        <f>A42*Sheet1!D29</f>
        <v>133</v>
      </c>
      <c r="E42" s="72">
        <f t="shared" si="1"/>
        <v>20.210862585978045</v>
      </c>
      <c r="O42" s="72">
        <f>Sheet1!F65</f>
        <v>1.3996442234056818</v>
      </c>
    </row>
    <row r="43" spans="1:15" x14ac:dyDescent="0.2">
      <c r="A43">
        <v>3.9</v>
      </c>
      <c r="B43" s="72">
        <f t="shared" si="0"/>
        <v>157.78858863800042</v>
      </c>
      <c r="C43" s="72">
        <f>A43*Sheet1!D29</f>
        <v>136.5</v>
      </c>
      <c r="E43" s="72">
        <f t="shared" si="1"/>
        <v>21.288588638000419</v>
      </c>
      <c r="O43" s="72">
        <f>Sheet1!F65</f>
        <v>1.3996442234056818</v>
      </c>
    </row>
    <row r="44" spans="1:15" x14ac:dyDescent="0.2">
      <c r="A44">
        <v>4</v>
      </c>
      <c r="B44" s="72">
        <f t="shared" si="0"/>
        <v>162.39430757449091</v>
      </c>
      <c r="C44" s="72">
        <f>A44*Sheet1!D29</f>
        <v>140</v>
      </c>
      <c r="E44" s="72">
        <f t="shared" si="1"/>
        <v>22.394307574490909</v>
      </c>
      <c r="O44" s="72">
        <f>Sheet1!F65</f>
        <v>1.3996442234056818</v>
      </c>
    </row>
    <row r="45" spans="1:15" x14ac:dyDescent="0.2">
      <c r="A45">
        <v>4.0999999999999996</v>
      </c>
      <c r="B45" s="72">
        <f t="shared" si="0"/>
        <v>167.02801939544952</v>
      </c>
      <c r="C45" s="72">
        <f>A45*Sheet1!D29</f>
        <v>143.5</v>
      </c>
      <c r="E45" s="72">
        <f t="shared" si="1"/>
        <v>23.528019395449508</v>
      </c>
      <c r="O45" s="72">
        <f>Sheet1!F65</f>
        <v>1.3996442234056818</v>
      </c>
    </row>
    <row r="46" spans="1:15" x14ac:dyDescent="0.2">
      <c r="A46">
        <v>4.2</v>
      </c>
      <c r="B46" s="72">
        <f t="shared" si="0"/>
        <v>171.68972410087622</v>
      </c>
      <c r="C46" s="72">
        <f>A46*Sheet1!D29</f>
        <v>147</v>
      </c>
      <c r="E46" s="72">
        <f t="shared" si="1"/>
        <v>24.68972410087623</v>
      </c>
      <c r="O46" s="72">
        <f>Sheet1!F65</f>
        <v>1.3996442234056818</v>
      </c>
    </row>
    <row r="47" spans="1:15" x14ac:dyDescent="0.2">
      <c r="A47">
        <v>4.3</v>
      </c>
      <c r="B47" s="72">
        <f t="shared" si="0"/>
        <v>176.37942169077104</v>
      </c>
      <c r="C47" s="72">
        <f>A47*Sheet1!D29</f>
        <v>150.5</v>
      </c>
      <c r="E47" s="72">
        <f t="shared" si="1"/>
        <v>25.879421690771053</v>
      </c>
      <c r="O47" s="72">
        <f>Sheet1!F65</f>
        <v>1.3996442234056818</v>
      </c>
    </row>
    <row r="48" spans="1:15" x14ac:dyDescent="0.2">
      <c r="A48">
        <v>4.4000000000000004</v>
      </c>
      <c r="B48" s="72">
        <f t="shared" si="0"/>
        <v>181.09711216513401</v>
      </c>
      <c r="C48" s="72">
        <f>A48*Sheet1!D29</f>
        <v>154</v>
      </c>
      <c r="E48" s="72">
        <f t="shared" si="1"/>
        <v>27.097112165134003</v>
      </c>
      <c r="O48" s="72">
        <f>Sheet1!F65</f>
        <v>1.3996442234056818</v>
      </c>
    </row>
    <row r="49" spans="1:15" x14ac:dyDescent="0.2">
      <c r="A49">
        <v>4.5</v>
      </c>
      <c r="B49" s="72">
        <f t="shared" si="0"/>
        <v>185.84279552396507</v>
      </c>
      <c r="C49" s="72">
        <f>A49*Sheet1!D29</f>
        <v>157.5</v>
      </c>
      <c r="E49" s="72">
        <f t="shared" si="1"/>
        <v>28.342795523965059</v>
      </c>
      <c r="O49" s="72">
        <f>Sheet1!F65</f>
        <v>1.3996442234056818</v>
      </c>
    </row>
    <row r="50" spans="1:15" x14ac:dyDescent="0.2">
      <c r="A50">
        <v>4.5999999999999996</v>
      </c>
      <c r="B50" s="72">
        <f t="shared" si="0"/>
        <v>190.61647176726422</v>
      </c>
      <c r="C50" s="72">
        <f>A50*Sheet1!D29</f>
        <v>161</v>
      </c>
      <c r="E50" s="72">
        <f t="shared" si="1"/>
        <v>29.616471767264223</v>
      </c>
      <c r="O50" s="72">
        <f>Sheet1!F65</f>
        <v>1.3996442234056818</v>
      </c>
    </row>
    <row r="51" spans="1:15" x14ac:dyDescent="0.2">
      <c r="A51">
        <v>4.7</v>
      </c>
      <c r="B51" s="72">
        <f t="shared" si="0"/>
        <v>195.41814089503151</v>
      </c>
      <c r="C51" s="72">
        <f>A51*Sheet1!D29</f>
        <v>164.5</v>
      </c>
      <c r="E51" s="72">
        <f t="shared" si="1"/>
        <v>30.918140895031517</v>
      </c>
      <c r="O51" s="72">
        <f>Sheet1!F65</f>
        <v>1.3996442234056818</v>
      </c>
    </row>
    <row r="52" spans="1:15" x14ac:dyDescent="0.2">
      <c r="A52">
        <v>4.8</v>
      </c>
      <c r="B52" s="72">
        <f t="shared" si="0"/>
        <v>200.2478029072669</v>
      </c>
      <c r="C52" s="72">
        <f>A52*Sheet1!D29</f>
        <v>168</v>
      </c>
      <c r="E52" s="72">
        <f t="shared" si="1"/>
        <v>32.247802907266909</v>
      </c>
      <c r="O52" s="72">
        <f>Sheet1!F65</f>
        <v>1.3996442234056818</v>
      </c>
    </row>
    <row r="53" spans="1:15" x14ac:dyDescent="0.2">
      <c r="A53">
        <v>4.9000000000000004</v>
      </c>
      <c r="B53" s="72">
        <f t="shared" si="0"/>
        <v>205.10545780397044</v>
      </c>
      <c r="C53" s="72">
        <f>A53*Sheet1!D29</f>
        <v>171.5</v>
      </c>
      <c r="E53" s="72">
        <f t="shared" si="1"/>
        <v>33.605457803970431</v>
      </c>
      <c r="O53" s="72">
        <f>Sheet1!F65</f>
        <v>1.3996442234056818</v>
      </c>
    </row>
    <row r="54" spans="1:15" x14ac:dyDescent="0.2">
      <c r="A54">
        <v>5</v>
      </c>
      <c r="B54" s="72">
        <f t="shared" si="0"/>
        <v>209.99110558514204</v>
      </c>
      <c r="C54" s="72">
        <f>A54*Sheet1!D29</f>
        <v>175</v>
      </c>
      <c r="E54" s="72">
        <f t="shared" si="1"/>
        <v>34.991105585142044</v>
      </c>
      <c r="O54" s="72">
        <f>Sheet1!F65</f>
        <v>1.3996442234056818</v>
      </c>
    </row>
    <row r="55" spans="1:15" x14ac:dyDescent="0.2">
      <c r="A55">
        <v>5.0999999999999996</v>
      </c>
      <c r="B55" s="72">
        <f t="shared" si="0"/>
        <v>214.90474625078178</v>
      </c>
      <c r="C55" s="72">
        <f>A55*Sheet1!D29</f>
        <v>178.5</v>
      </c>
      <c r="E55" s="72">
        <f t="shared" si="1"/>
        <v>36.404746250781784</v>
      </c>
      <c r="O55" s="72">
        <f>Sheet1!F65</f>
        <v>1.3996442234056818</v>
      </c>
    </row>
    <row r="56" spans="1:15" x14ac:dyDescent="0.2">
      <c r="A56">
        <v>5.2</v>
      </c>
      <c r="B56" s="72">
        <f t="shared" si="0"/>
        <v>219.84637980088965</v>
      </c>
      <c r="C56" s="72">
        <f>A56*Sheet1!D29</f>
        <v>182</v>
      </c>
      <c r="E56" s="72">
        <f t="shared" si="1"/>
        <v>37.846379800889643</v>
      </c>
      <c r="O56" s="72">
        <f>Sheet1!F65</f>
        <v>1.3996442234056818</v>
      </c>
    </row>
    <row r="57" spans="1:15" x14ac:dyDescent="0.2">
      <c r="A57">
        <v>5.3</v>
      </c>
      <c r="B57" s="72">
        <f t="shared" si="0"/>
        <v>224.81600623546561</v>
      </c>
      <c r="C57" s="72">
        <f>A57*Sheet1!D29</f>
        <v>185.5</v>
      </c>
      <c r="E57" s="72">
        <f t="shared" si="1"/>
        <v>39.316006235465601</v>
      </c>
      <c r="O57" s="72">
        <f>Sheet1!F65</f>
        <v>1.3996442234056818</v>
      </c>
    </row>
    <row r="58" spans="1:15" x14ac:dyDescent="0.2">
      <c r="A58">
        <v>5.4</v>
      </c>
      <c r="B58" s="72">
        <f t="shared" si="0"/>
        <v>229.81362555450968</v>
      </c>
      <c r="C58" s="72">
        <f>A58*Sheet1!D29</f>
        <v>189</v>
      </c>
      <c r="E58" s="72">
        <f t="shared" si="1"/>
        <v>40.813625554509684</v>
      </c>
      <c r="O58" s="72">
        <f>Sheet1!F65</f>
        <v>1.3996442234056818</v>
      </c>
    </row>
    <row r="59" spans="1:15" x14ac:dyDescent="0.2">
      <c r="A59">
        <v>5.5</v>
      </c>
      <c r="B59" s="72">
        <f t="shared" si="0"/>
        <v>234.83923775802188</v>
      </c>
      <c r="C59" s="72">
        <f>A59*Sheet1!D29</f>
        <v>192.5</v>
      </c>
      <c r="E59" s="72">
        <f t="shared" si="1"/>
        <v>42.339237758021874</v>
      </c>
      <c r="O59" s="72">
        <f>Sheet1!F65</f>
        <v>1.3996442234056818</v>
      </c>
    </row>
    <row r="60" spans="1:15" x14ac:dyDescent="0.2">
      <c r="A60">
        <v>5.6</v>
      </c>
      <c r="B60" s="72">
        <f t="shared" si="0"/>
        <v>239.89284284600217</v>
      </c>
      <c r="C60" s="72">
        <f>A60*Sheet1!D29</f>
        <v>196</v>
      </c>
      <c r="E60" s="72">
        <f t="shared" si="1"/>
        <v>43.892842846002175</v>
      </c>
      <c r="O60" s="72">
        <f>Sheet1!F65</f>
        <v>1.3996442234056818</v>
      </c>
    </row>
    <row r="61" spans="1:15" x14ac:dyDescent="0.2">
      <c r="A61">
        <v>5.7</v>
      </c>
      <c r="B61" s="72">
        <f t="shared" si="0"/>
        <v>244.9744408184506</v>
      </c>
      <c r="C61" s="72">
        <f>A61*Sheet1!D29</f>
        <v>199.5</v>
      </c>
      <c r="E61" s="72">
        <f t="shared" si="1"/>
        <v>45.474440818450603</v>
      </c>
      <c r="O61" s="72">
        <f>Sheet1!F65</f>
        <v>1.3996442234056818</v>
      </c>
    </row>
    <row r="62" spans="1:15" x14ac:dyDescent="0.2">
      <c r="A62">
        <v>5.8</v>
      </c>
      <c r="B62" s="72">
        <f t="shared" si="0"/>
        <v>250.08403167536713</v>
      </c>
      <c r="C62" s="72">
        <f>A62*Sheet1!D29</f>
        <v>203</v>
      </c>
      <c r="E62" s="72">
        <f t="shared" si="1"/>
        <v>47.084031675367136</v>
      </c>
      <c r="O62" s="72">
        <f>Sheet1!F65</f>
        <v>1.3996442234056818</v>
      </c>
    </row>
    <row r="63" spans="1:15" x14ac:dyDescent="0.2">
      <c r="A63">
        <v>5.9</v>
      </c>
      <c r="B63" s="72">
        <f t="shared" si="0"/>
        <v>255.22161541675177</v>
      </c>
      <c r="C63" s="72">
        <f>A63*Sheet1!D29</f>
        <v>206.5</v>
      </c>
      <c r="E63" s="72">
        <f t="shared" si="1"/>
        <v>48.721615416751789</v>
      </c>
      <c r="O63" s="72">
        <f>Sheet1!F65</f>
        <v>1.3996442234056818</v>
      </c>
    </row>
    <row r="64" spans="1:15" x14ac:dyDescent="0.2">
      <c r="A64">
        <v>6</v>
      </c>
      <c r="B64" s="72">
        <f t="shared" si="0"/>
        <v>260.38719204260457</v>
      </c>
      <c r="C64" s="72">
        <f>A64*Sheet1!D29</f>
        <v>210</v>
      </c>
      <c r="E64" s="72">
        <f t="shared" si="1"/>
        <v>50.387192042604546</v>
      </c>
      <c r="O64" s="72">
        <f>Sheet1!F65</f>
        <v>1.3996442234056818</v>
      </c>
    </row>
    <row r="65" spans="1:15" x14ac:dyDescent="0.2">
      <c r="A65">
        <v>6.1</v>
      </c>
      <c r="B65" s="72">
        <f t="shared" si="0"/>
        <v>265.58076155292542</v>
      </c>
      <c r="C65" s="72">
        <f>A65*Sheet1!D29</f>
        <v>213.5</v>
      </c>
      <c r="E65" s="72">
        <f t="shared" si="1"/>
        <v>52.080761552925409</v>
      </c>
      <c r="O65" s="72">
        <f>Sheet1!F65</f>
        <v>1.3996442234056818</v>
      </c>
    </row>
    <row r="66" spans="1:15" x14ac:dyDescent="0.2">
      <c r="A66">
        <v>6.2</v>
      </c>
      <c r="B66" s="72">
        <f t="shared" si="0"/>
        <v>270.8023239477144</v>
      </c>
      <c r="C66" s="72">
        <f>A66*Sheet1!D29</f>
        <v>217</v>
      </c>
      <c r="E66" s="72">
        <f t="shared" si="1"/>
        <v>53.80232394771442</v>
      </c>
      <c r="O66" s="72">
        <f>Sheet1!F65</f>
        <v>1.3996442234056818</v>
      </c>
    </row>
    <row r="67" spans="1:15" x14ac:dyDescent="0.2">
      <c r="A67">
        <v>6.3</v>
      </c>
      <c r="B67" s="72">
        <f t="shared" si="0"/>
        <v>276.05187922697149</v>
      </c>
      <c r="C67" s="72">
        <f>A67*Sheet1!D29</f>
        <v>220.5</v>
      </c>
      <c r="E67" s="72">
        <f t="shared" si="1"/>
        <v>55.551879226971508</v>
      </c>
      <c r="O67" s="72">
        <f>Sheet1!F65</f>
        <v>1.3996442234056818</v>
      </c>
    </row>
    <row r="68" spans="1:15" x14ac:dyDescent="0.2">
      <c r="A68">
        <v>6.4</v>
      </c>
      <c r="B68" s="72">
        <f t="shared" si="0"/>
        <v>281.32942739069676</v>
      </c>
      <c r="C68" s="72">
        <f>A68*Sheet1!D29</f>
        <v>224</v>
      </c>
      <c r="E68" s="72">
        <f t="shared" si="1"/>
        <v>57.329427390696736</v>
      </c>
      <c r="O68" s="72">
        <f>Sheet1!F65</f>
        <v>1.3996442234056818</v>
      </c>
    </row>
    <row r="69" spans="1:15" x14ac:dyDescent="0.2">
      <c r="A69">
        <v>6.5</v>
      </c>
      <c r="B69" s="72">
        <f t="shared" ref="B69:B132" si="3">C69+E69</f>
        <v>286.63496843889004</v>
      </c>
      <c r="C69" s="72">
        <f>A69*Sheet1!D29</f>
        <v>227.5</v>
      </c>
      <c r="E69" s="72">
        <f t="shared" ref="E69:E132" si="4">(A69*A69)*O69</f>
        <v>59.134968438890056</v>
      </c>
      <c r="O69" s="72">
        <f>Sheet1!F65</f>
        <v>1.3996442234056818</v>
      </c>
    </row>
    <row r="70" spans="1:15" x14ac:dyDescent="0.2">
      <c r="A70">
        <v>6.6</v>
      </c>
      <c r="B70" s="72">
        <f t="shared" si="3"/>
        <v>291.96850237155149</v>
      </c>
      <c r="C70" s="72">
        <f>A70*Sheet1!D29</f>
        <v>231</v>
      </c>
      <c r="E70" s="72">
        <f t="shared" si="4"/>
        <v>60.968502371551494</v>
      </c>
      <c r="O70" s="72">
        <f>Sheet1!F65</f>
        <v>1.3996442234056818</v>
      </c>
    </row>
    <row r="71" spans="1:15" x14ac:dyDescent="0.2">
      <c r="A71">
        <v>6.7</v>
      </c>
      <c r="B71" s="72">
        <f t="shared" si="3"/>
        <v>297.33002918868107</v>
      </c>
      <c r="C71" s="72">
        <f>A71*Sheet1!D29</f>
        <v>234.5</v>
      </c>
      <c r="E71" s="72">
        <f t="shared" si="4"/>
        <v>62.83002918868106</v>
      </c>
      <c r="O71" s="72">
        <f>Sheet1!F65</f>
        <v>1.3996442234056818</v>
      </c>
    </row>
    <row r="72" spans="1:15" x14ac:dyDescent="0.2">
      <c r="A72">
        <v>6.8</v>
      </c>
      <c r="B72" s="72">
        <f t="shared" si="3"/>
        <v>302.7195488902787</v>
      </c>
      <c r="C72" s="72">
        <f>A72*Sheet1!D29</f>
        <v>238</v>
      </c>
      <c r="E72" s="72">
        <f t="shared" si="4"/>
        <v>64.719548890278716</v>
      </c>
      <c r="O72" s="72">
        <f>Sheet1!F65</f>
        <v>1.3996442234056818</v>
      </c>
    </row>
    <row r="73" spans="1:15" x14ac:dyDescent="0.2">
      <c r="A73">
        <v>6.9</v>
      </c>
      <c r="B73" s="72">
        <f t="shared" si="3"/>
        <v>308.13706147634451</v>
      </c>
      <c r="C73" s="72">
        <f>A73*Sheet1!D29</f>
        <v>241.5</v>
      </c>
      <c r="E73" s="72">
        <f t="shared" si="4"/>
        <v>66.637061476344527</v>
      </c>
      <c r="O73" s="72">
        <f>Sheet1!F65</f>
        <v>1.3996442234056818</v>
      </c>
    </row>
    <row r="74" spans="1:15" x14ac:dyDescent="0.2">
      <c r="A74">
        <v>7</v>
      </c>
      <c r="B74" s="72">
        <f t="shared" si="3"/>
        <v>313.58256694687839</v>
      </c>
      <c r="C74" s="72">
        <f>A74*Sheet1!D29</f>
        <v>245</v>
      </c>
      <c r="E74" s="72">
        <f t="shared" si="4"/>
        <v>68.582566946878416</v>
      </c>
      <c r="O74" s="72">
        <f>Sheet1!F65</f>
        <v>1.3996442234056818</v>
      </c>
    </row>
    <row r="75" spans="1:15" x14ac:dyDescent="0.2">
      <c r="A75">
        <v>7.1</v>
      </c>
      <c r="B75" s="72">
        <f t="shared" si="3"/>
        <v>319.05606530188044</v>
      </c>
      <c r="C75" s="72">
        <f>A75*Sheet1!D29</f>
        <v>248.5</v>
      </c>
      <c r="E75" s="72">
        <f t="shared" si="4"/>
        <v>70.556065301880423</v>
      </c>
      <c r="O75" s="72">
        <f>Sheet1!F65</f>
        <v>1.3996442234056818</v>
      </c>
    </row>
    <row r="76" spans="1:15" x14ac:dyDescent="0.2">
      <c r="A76">
        <v>7.2</v>
      </c>
      <c r="B76" s="72">
        <f t="shared" si="3"/>
        <v>324.55755654135055</v>
      </c>
      <c r="C76" s="72">
        <f>A76*Sheet1!D29</f>
        <v>252</v>
      </c>
      <c r="E76" s="72">
        <f t="shared" si="4"/>
        <v>72.55755654135055</v>
      </c>
      <c r="O76" s="72">
        <f>Sheet1!F65</f>
        <v>1.3996442234056818</v>
      </c>
    </row>
    <row r="77" spans="1:15" x14ac:dyDescent="0.2">
      <c r="A77">
        <v>7.3</v>
      </c>
      <c r="B77" s="72">
        <f t="shared" si="3"/>
        <v>330.08704066528878</v>
      </c>
      <c r="C77" s="72">
        <f>A77*Sheet1!D29</f>
        <v>255.5</v>
      </c>
      <c r="E77" s="72">
        <f t="shared" si="4"/>
        <v>74.587040665288782</v>
      </c>
      <c r="O77" s="72">
        <f>Sheet1!F65</f>
        <v>1.3996442234056818</v>
      </c>
    </row>
    <row r="78" spans="1:15" x14ac:dyDescent="0.2">
      <c r="A78">
        <v>7.4</v>
      </c>
      <c r="B78" s="72">
        <f t="shared" si="3"/>
        <v>335.64451767369513</v>
      </c>
      <c r="C78" s="72">
        <f>A78*Sheet1!D29</f>
        <v>259</v>
      </c>
      <c r="E78" s="72">
        <f t="shared" si="4"/>
        <v>76.644517673695148</v>
      </c>
      <c r="O78" s="72">
        <f>Sheet1!F65</f>
        <v>1.3996442234056818</v>
      </c>
    </row>
    <row r="79" spans="1:15" x14ac:dyDescent="0.2">
      <c r="A79">
        <v>7.5</v>
      </c>
      <c r="B79" s="72">
        <f t="shared" si="3"/>
        <v>341.2299875665696</v>
      </c>
      <c r="C79" s="72">
        <f>A79*Sheet1!D29</f>
        <v>262.5</v>
      </c>
      <c r="E79" s="72">
        <f t="shared" si="4"/>
        <v>78.729987566569605</v>
      </c>
      <c r="O79" s="72">
        <f>Sheet1!F65</f>
        <v>1.3996442234056818</v>
      </c>
    </row>
    <row r="80" spans="1:15" x14ac:dyDescent="0.2">
      <c r="A80">
        <v>7.6</v>
      </c>
      <c r="B80" s="72">
        <f t="shared" si="3"/>
        <v>346.8434503439122</v>
      </c>
      <c r="C80" s="72">
        <f>A80*Sheet1!D29</f>
        <v>266</v>
      </c>
      <c r="E80" s="72">
        <f t="shared" si="4"/>
        <v>80.843450343912181</v>
      </c>
      <c r="O80" s="72">
        <f>Sheet1!F65</f>
        <v>1.3996442234056818</v>
      </c>
    </row>
    <row r="81" spans="1:15" x14ac:dyDescent="0.2">
      <c r="A81">
        <v>7.7</v>
      </c>
      <c r="B81" s="72">
        <f t="shared" si="3"/>
        <v>352.48490600572291</v>
      </c>
      <c r="C81" s="72">
        <f>A81*Sheet1!D29</f>
        <v>269.5</v>
      </c>
      <c r="E81" s="72">
        <f t="shared" si="4"/>
        <v>82.984906005722891</v>
      </c>
      <c r="O81" s="72">
        <f>Sheet1!F65</f>
        <v>1.3996442234056818</v>
      </c>
    </row>
    <row r="82" spans="1:15" x14ac:dyDescent="0.2">
      <c r="A82">
        <v>7.8</v>
      </c>
      <c r="B82" s="72">
        <f t="shared" si="3"/>
        <v>358.15435455200168</v>
      </c>
      <c r="C82" s="72">
        <f>A82*Sheet1!D29</f>
        <v>273</v>
      </c>
      <c r="E82" s="72">
        <f t="shared" si="4"/>
        <v>85.154354552001678</v>
      </c>
      <c r="O82" s="72">
        <f>Sheet1!F65</f>
        <v>1.3996442234056818</v>
      </c>
    </row>
    <row r="83" spans="1:15" x14ac:dyDescent="0.2">
      <c r="A83">
        <v>7.9</v>
      </c>
      <c r="B83" s="72">
        <f t="shared" si="3"/>
        <v>363.85179598274863</v>
      </c>
      <c r="C83" s="72">
        <f>A83*Sheet1!D29</f>
        <v>276.5</v>
      </c>
      <c r="E83" s="72">
        <f t="shared" si="4"/>
        <v>87.351795982748612</v>
      </c>
      <c r="O83" s="72">
        <f>Sheet1!F65</f>
        <v>1.3996442234056818</v>
      </c>
    </row>
    <row r="84" spans="1:15" x14ac:dyDescent="0.2">
      <c r="A84">
        <v>8</v>
      </c>
      <c r="B84" s="72">
        <f t="shared" si="3"/>
        <v>369.57723029796364</v>
      </c>
      <c r="C84" s="72">
        <f>A84*Sheet1!D29</f>
        <v>280</v>
      </c>
      <c r="E84" s="72">
        <f t="shared" si="4"/>
        <v>89.577230297963638</v>
      </c>
      <c r="O84" s="72">
        <f>Sheet1!F65</f>
        <v>1.3996442234056818</v>
      </c>
    </row>
    <row r="85" spans="1:15" x14ac:dyDescent="0.2">
      <c r="A85">
        <v>8.1</v>
      </c>
      <c r="B85" s="72">
        <f t="shared" si="3"/>
        <v>375.33065749764677</v>
      </c>
      <c r="C85" s="72">
        <f>A85*Sheet1!D29</f>
        <v>283.5</v>
      </c>
      <c r="E85" s="72">
        <f t="shared" si="4"/>
        <v>91.830657497646783</v>
      </c>
      <c r="O85" s="72">
        <f>Sheet1!F65</f>
        <v>1.3996442234056818</v>
      </c>
    </row>
    <row r="86" spans="1:15" x14ac:dyDescent="0.2">
      <c r="A86">
        <v>8.1999999999999993</v>
      </c>
      <c r="B86" s="72">
        <f t="shared" si="3"/>
        <v>381.11207758179802</v>
      </c>
      <c r="C86" s="72">
        <f>A86*Sheet1!D29</f>
        <v>287</v>
      </c>
      <c r="E86" s="72">
        <f t="shared" si="4"/>
        <v>94.112077581798033</v>
      </c>
      <c r="O86" s="72">
        <f>Sheet1!F65</f>
        <v>1.3996442234056818</v>
      </c>
    </row>
    <row r="87" spans="1:15" x14ac:dyDescent="0.2">
      <c r="A87">
        <v>8.3000000000000007</v>
      </c>
      <c r="B87" s="72">
        <f t="shared" si="3"/>
        <v>386.92149055041745</v>
      </c>
      <c r="C87" s="72">
        <f>A87*Sheet1!D29</f>
        <v>290.5</v>
      </c>
      <c r="E87" s="72">
        <f t="shared" si="4"/>
        <v>96.421490550417445</v>
      </c>
      <c r="O87" s="72">
        <f>Sheet1!F65</f>
        <v>1.3996442234056818</v>
      </c>
    </row>
    <row r="88" spans="1:15" x14ac:dyDescent="0.2">
      <c r="A88">
        <v>8.4</v>
      </c>
      <c r="B88" s="72">
        <f t="shared" si="3"/>
        <v>392.75889640350493</v>
      </c>
      <c r="C88" s="72">
        <f>A88*Sheet1!D29</f>
        <v>294</v>
      </c>
      <c r="E88" s="72">
        <f t="shared" si="4"/>
        <v>98.75889640350492</v>
      </c>
      <c r="O88" s="72">
        <f>Sheet1!F65</f>
        <v>1.3996442234056818</v>
      </c>
    </row>
    <row r="89" spans="1:15" x14ac:dyDescent="0.2">
      <c r="A89">
        <v>8.5</v>
      </c>
      <c r="B89" s="72">
        <f t="shared" si="3"/>
        <v>398.62429514106054</v>
      </c>
      <c r="C89" s="72">
        <f>A89*Sheet1!D29</f>
        <v>297.5</v>
      </c>
      <c r="E89" s="72">
        <f t="shared" si="4"/>
        <v>101.12429514106051</v>
      </c>
      <c r="O89" s="72">
        <f>Sheet1!F65</f>
        <v>1.3996442234056818</v>
      </c>
    </row>
    <row r="90" spans="1:15" x14ac:dyDescent="0.2">
      <c r="A90">
        <v>8.6</v>
      </c>
      <c r="B90" s="72">
        <f t="shared" si="3"/>
        <v>404.51768676308421</v>
      </c>
      <c r="C90" s="72">
        <f>A90*Sheet1!D29</f>
        <v>301</v>
      </c>
      <c r="E90" s="72">
        <f t="shared" si="4"/>
        <v>103.51768676308421</v>
      </c>
      <c r="O90" s="72">
        <f>Sheet1!F65</f>
        <v>1.3996442234056818</v>
      </c>
    </row>
    <row r="91" spans="1:15" x14ac:dyDescent="0.2">
      <c r="A91">
        <v>8.6999999999999993</v>
      </c>
      <c r="B91" s="72">
        <f t="shared" si="3"/>
        <v>410.43907126957606</v>
      </c>
      <c r="C91" s="72">
        <f>A91*Sheet1!D29</f>
        <v>304.5</v>
      </c>
      <c r="E91" s="72">
        <f t="shared" si="4"/>
        <v>105.93907126957603</v>
      </c>
      <c r="O91" s="72">
        <f>Sheet1!F65</f>
        <v>1.3996442234056818</v>
      </c>
    </row>
    <row r="92" spans="1:15" x14ac:dyDescent="0.2">
      <c r="A92">
        <v>8.8000000000000007</v>
      </c>
      <c r="B92" s="72">
        <f t="shared" si="3"/>
        <v>416.38844866053603</v>
      </c>
      <c r="C92" s="72">
        <f>A92*Sheet1!D29</f>
        <v>308</v>
      </c>
      <c r="E92" s="72">
        <f t="shared" si="4"/>
        <v>108.38844866053601</v>
      </c>
      <c r="O92" s="72">
        <f>Sheet1!F65</f>
        <v>1.3996442234056818</v>
      </c>
    </row>
    <row r="93" spans="1:15" x14ac:dyDescent="0.2">
      <c r="A93">
        <v>8.9</v>
      </c>
      <c r="B93" s="72">
        <f t="shared" si="3"/>
        <v>422.36581893596406</v>
      </c>
      <c r="C93" s="72">
        <f>A93*Sheet1!D29</f>
        <v>311.5</v>
      </c>
      <c r="E93" s="72">
        <f t="shared" si="4"/>
        <v>110.86581893596407</v>
      </c>
      <c r="O93" s="72">
        <f>Sheet1!F65</f>
        <v>1.3996442234056818</v>
      </c>
    </row>
    <row r="94" spans="1:15" x14ac:dyDescent="0.2">
      <c r="A94">
        <v>9</v>
      </c>
      <c r="B94" s="72">
        <f t="shared" si="3"/>
        <v>428.37118209586026</v>
      </c>
      <c r="C94" s="72">
        <f>A94*Sheet1!D29</f>
        <v>315</v>
      </c>
      <c r="E94" s="72">
        <f t="shared" si="4"/>
        <v>113.37118209586023</v>
      </c>
      <c r="O94" s="72">
        <f>Sheet1!F65</f>
        <v>1.3996442234056818</v>
      </c>
    </row>
    <row r="95" spans="1:15" x14ac:dyDescent="0.2">
      <c r="A95">
        <v>9.1</v>
      </c>
      <c r="B95" s="72">
        <f t="shared" si="3"/>
        <v>434.40453814022453</v>
      </c>
      <c r="C95" s="72">
        <f>A95*Sheet1!D29</f>
        <v>318.5</v>
      </c>
      <c r="E95" s="72">
        <f t="shared" si="4"/>
        <v>115.9045381402245</v>
      </c>
      <c r="O95" s="72">
        <f>Sheet1!F65</f>
        <v>1.3996442234056818</v>
      </c>
    </row>
    <row r="96" spans="1:15" x14ac:dyDescent="0.2">
      <c r="A96">
        <v>9.1999999999999993</v>
      </c>
      <c r="B96" s="72">
        <f t="shared" si="3"/>
        <v>440.46588706905686</v>
      </c>
      <c r="C96" s="72">
        <f>A96*Sheet1!D29</f>
        <v>322</v>
      </c>
      <c r="E96" s="72">
        <f t="shared" si="4"/>
        <v>118.46588706905689</v>
      </c>
      <c r="O96" s="72">
        <f>Sheet1!F65</f>
        <v>1.3996442234056818</v>
      </c>
    </row>
    <row r="97" spans="1:15" x14ac:dyDescent="0.2">
      <c r="A97">
        <v>9.3000000000000007</v>
      </c>
      <c r="B97" s="72">
        <f t="shared" si="3"/>
        <v>446.55522888235743</v>
      </c>
      <c r="C97" s="72">
        <f>A97*Sheet1!D29</f>
        <v>325.5</v>
      </c>
      <c r="E97" s="72">
        <f t="shared" si="4"/>
        <v>121.05522888235744</v>
      </c>
      <c r="O97" s="72">
        <f>Sheet1!F65</f>
        <v>1.3996442234056818</v>
      </c>
    </row>
    <row r="98" spans="1:15" x14ac:dyDescent="0.2">
      <c r="A98">
        <v>9.4</v>
      </c>
      <c r="B98" s="72">
        <f t="shared" si="3"/>
        <v>452.67256358012605</v>
      </c>
      <c r="C98" s="72">
        <f>A98*Sheet1!D29</f>
        <v>329</v>
      </c>
      <c r="E98" s="72">
        <f t="shared" si="4"/>
        <v>123.67256358012607</v>
      </c>
      <c r="O98" s="72">
        <f>Sheet1!F65</f>
        <v>1.3996442234056818</v>
      </c>
    </row>
    <row r="99" spans="1:15" x14ac:dyDescent="0.2">
      <c r="A99">
        <v>9.5</v>
      </c>
      <c r="B99" s="72">
        <f t="shared" si="3"/>
        <v>458.8178911623628</v>
      </c>
      <c r="C99" s="72">
        <f>A99*Sheet1!D29</f>
        <v>332.5</v>
      </c>
      <c r="E99" s="72">
        <f t="shared" si="4"/>
        <v>126.31789116236278</v>
      </c>
      <c r="O99" s="72">
        <f>Sheet1!F65</f>
        <v>1.3996442234056818</v>
      </c>
    </row>
    <row r="100" spans="1:15" x14ac:dyDescent="0.2">
      <c r="A100">
        <v>9.6</v>
      </c>
      <c r="B100" s="72">
        <f t="shared" si="3"/>
        <v>464.99121162906761</v>
      </c>
      <c r="C100" s="72">
        <f>A100*Sheet1!D29</f>
        <v>336</v>
      </c>
      <c r="E100" s="72">
        <f t="shared" si="4"/>
        <v>128.99121162906764</v>
      </c>
      <c r="O100" s="72">
        <f>Sheet1!F65</f>
        <v>1.3996442234056818</v>
      </c>
    </row>
    <row r="101" spans="1:15" x14ac:dyDescent="0.2">
      <c r="A101">
        <v>9.6999999999999993</v>
      </c>
      <c r="B101" s="72">
        <f t="shared" si="3"/>
        <v>471.19252498024059</v>
      </c>
      <c r="C101" s="72">
        <f>A101*Sheet1!D29</f>
        <v>339.5</v>
      </c>
      <c r="E101" s="72">
        <f t="shared" si="4"/>
        <v>131.69252498024059</v>
      </c>
      <c r="O101" s="72">
        <f>Sheet1!F65</f>
        <v>1.3996442234056818</v>
      </c>
    </row>
    <row r="102" spans="1:15" x14ac:dyDescent="0.2">
      <c r="A102">
        <v>9.8000000000000007</v>
      </c>
      <c r="B102" s="72">
        <f t="shared" si="3"/>
        <v>477.42183121588175</v>
      </c>
      <c r="C102" s="72">
        <f>A102*Sheet1!D29</f>
        <v>343</v>
      </c>
      <c r="E102" s="72">
        <f t="shared" si="4"/>
        <v>134.42183121588172</v>
      </c>
      <c r="O102" s="72">
        <f>Sheet1!F65</f>
        <v>1.3996442234056818</v>
      </c>
    </row>
    <row r="103" spans="1:15" x14ac:dyDescent="0.2">
      <c r="A103">
        <v>9.9</v>
      </c>
      <c r="B103" s="72">
        <f t="shared" si="3"/>
        <v>483.67913033599086</v>
      </c>
      <c r="C103" s="72">
        <f>A103*Sheet1!D29</f>
        <v>346.5</v>
      </c>
      <c r="E103" s="72">
        <f t="shared" si="4"/>
        <v>137.17913033599089</v>
      </c>
      <c r="O103" s="72">
        <f>Sheet1!F65</f>
        <v>1.3996442234056818</v>
      </c>
    </row>
    <row r="104" spans="1:15" x14ac:dyDescent="0.2">
      <c r="A104">
        <v>10</v>
      </c>
      <c r="B104" s="72">
        <f t="shared" si="3"/>
        <v>489.96442234056815</v>
      </c>
      <c r="C104" s="72">
        <f>A104*Sheet1!D29</f>
        <v>350</v>
      </c>
      <c r="E104" s="72">
        <f t="shared" si="4"/>
        <v>139.96442234056818</v>
      </c>
      <c r="O104" s="72">
        <f>Sheet1!F65</f>
        <v>1.3996442234056818</v>
      </c>
    </row>
    <row r="105" spans="1:15" x14ac:dyDescent="0.2">
      <c r="A105">
        <v>10.1</v>
      </c>
      <c r="B105" s="72">
        <f t="shared" si="3"/>
        <v>496.27770722961361</v>
      </c>
      <c r="C105" s="72">
        <f>A105*Sheet1!D29</f>
        <v>353.5</v>
      </c>
      <c r="E105" s="72">
        <f t="shared" si="4"/>
        <v>142.77770722961358</v>
      </c>
      <c r="O105" s="72">
        <f>Sheet1!F65</f>
        <v>1.3996442234056818</v>
      </c>
    </row>
    <row r="106" spans="1:15" x14ac:dyDescent="0.2">
      <c r="A106">
        <v>10.199999999999999</v>
      </c>
      <c r="B106" s="72">
        <f t="shared" si="3"/>
        <v>502.61898500312714</v>
      </c>
      <c r="C106" s="72">
        <f>A106*Sheet1!D29</f>
        <v>357</v>
      </c>
      <c r="E106" s="72">
        <f t="shared" si="4"/>
        <v>145.61898500312714</v>
      </c>
      <c r="O106" s="72">
        <f>Sheet1!F65</f>
        <v>1.3996442234056818</v>
      </c>
    </row>
    <row r="107" spans="1:15" x14ac:dyDescent="0.2">
      <c r="A107">
        <v>10.3</v>
      </c>
      <c r="B107" s="72">
        <f t="shared" si="3"/>
        <v>508.98825566110884</v>
      </c>
      <c r="C107" s="72">
        <f>A107*Sheet1!D29</f>
        <v>360.5</v>
      </c>
      <c r="E107" s="72">
        <f t="shared" si="4"/>
        <v>148.48825566110881</v>
      </c>
      <c r="O107" s="72">
        <f>Sheet1!F65</f>
        <v>1.3996442234056818</v>
      </c>
    </row>
    <row r="108" spans="1:15" x14ac:dyDescent="0.2">
      <c r="A108">
        <v>10.4</v>
      </c>
      <c r="B108" s="72">
        <f t="shared" si="3"/>
        <v>515.3855192035586</v>
      </c>
      <c r="C108" s="72">
        <f>A108*Sheet1!D29</f>
        <v>364</v>
      </c>
      <c r="E108" s="72">
        <f t="shared" si="4"/>
        <v>151.38551920355857</v>
      </c>
      <c r="O108" s="72">
        <f>Sheet1!F65</f>
        <v>1.3996442234056818</v>
      </c>
    </row>
    <row r="109" spans="1:15" x14ac:dyDescent="0.2">
      <c r="A109">
        <v>10.5</v>
      </c>
      <c r="B109" s="72">
        <f t="shared" si="3"/>
        <v>521.81077563047643</v>
      </c>
      <c r="C109" s="72">
        <f>A109*Sheet1!D29</f>
        <v>367.5</v>
      </c>
      <c r="E109" s="72">
        <f t="shared" si="4"/>
        <v>154.31077563047643</v>
      </c>
      <c r="O109" s="72">
        <f>Sheet1!F65</f>
        <v>1.3996442234056818</v>
      </c>
    </row>
    <row r="110" spans="1:15" x14ac:dyDescent="0.2">
      <c r="A110">
        <v>10.6</v>
      </c>
      <c r="B110" s="72">
        <f t="shared" si="3"/>
        <v>528.26402494186243</v>
      </c>
      <c r="C110" s="72">
        <f>A110*Sheet1!D29</f>
        <v>371</v>
      </c>
      <c r="E110" s="72">
        <f t="shared" si="4"/>
        <v>157.2640249418624</v>
      </c>
      <c r="O110" s="72">
        <f>Sheet1!F65</f>
        <v>1.3996442234056818</v>
      </c>
    </row>
    <row r="111" spans="1:15" x14ac:dyDescent="0.2">
      <c r="A111">
        <v>10.7</v>
      </c>
      <c r="B111" s="72">
        <f t="shared" si="3"/>
        <v>534.7452671377165</v>
      </c>
      <c r="C111" s="72">
        <f>A111*Sheet1!D29</f>
        <v>374.5</v>
      </c>
      <c r="E111" s="72">
        <f t="shared" si="4"/>
        <v>160.2452671377165</v>
      </c>
      <c r="O111" s="72">
        <f>Sheet1!F65</f>
        <v>1.3996442234056818</v>
      </c>
    </row>
    <row r="112" spans="1:15" x14ac:dyDescent="0.2">
      <c r="A112">
        <v>10.8</v>
      </c>
      <c r="B112" s="72">
        <f t="shared" si="3"/>
        <v>541.25450221803874</v>
      </c>
      <c r="C112" s="72">
        <f>A112*Sheet1!D29</f>
        <v>378</v>
      </c>
      <c r="E112" s="72">
        <f t="shared" si="4"/>
        <v>163.25450221803874</v>
      </c>
      <c r="O112" s="72">
        <f>Sheet1!F65</f>
        <v>1.3996442234056818</v>
      </c>
    </row>
    <row r="113" spans="1:15" x14ac:dyDescent="0.2">
      <c r="A113">
        <v>10.9</v>
      </c>
      <c r="B113" s="72">
        <f t="shared" si="3"/>
        <v>547.79173018282904</v>
      </c>
      <c r="C113" s="72">
        <f>A113*Sheet1!D29</f>
        <v>381.5</v>
      </c>
      <c r="E113" s="72">
        <f t="shared" si="4"/>
        <v>166.29173018282907</v>
      </c>
      <c r="O113" s="72">
        <f>Sheet1!F65</f>
        <v>1.3996442234056818</v>
      </c>
    </row>
    <row r="114" spans="1:15" x14ac:dyDescent="0.2">
      <c r="A114">
        <v>11</v>
      </c>
      <c r="B114" s="72">
        <f t="shared" si="3"/>
        <v>554.35695103208752</v>
      </c>
      <c r="C114" s="72">
        <f>A114*Sheet1!D29</f>
        <v>385</v>
      </c>
      <c r="E114" s="72">
        <f t="shared" si="4"/>
        <v>169.35695103208749</v>
      </c>
      <c r="O114" s="72">
        <f>Sheet1!F65</f>
        <v>1.3996442234056818</v>
      </c>
    </row>
    <row r="115" spans="1:15" x14ac:dyDescent="0.2">
      <c r="A115">
        <v>11.1</v>
      </c>
      <c r="B115" s="72">
        <f t="shared" si="3"/>
        <v>560.95016476581407</v>
      </c>
      <c r="C115" s="72">
        <f>A115*Sheet1!D29</f>
        <v>388.5</v>
      </c>
      <c r="E115" s="72">
        <f t="shared" si="4"/>
        <v>172.45016476581404</v>
      </c>
      <c r="O115" s="72">
        <f>Sheet1!F65</f>
        <v>1.3996442234056818</v>
      </c>
    </row>
    <row r="116" spans="1:15" x14ac:dyDescent="0.2">
      <c r="A116">
        <v>11.2</v>
      </c>
      <c r="B116" s="72">
        <f t="shared" si="3"/>
        <v>567.57137138400867</v>
      </c>
      <c r="C116" s="72">
        <f>A116*Sheet1!D29</f>
        <v>392</v>
      </c>
      <c r="E116" s="72">
        <f t="shared" si="4"/>
        <v>175.5713713840087</v>
      </c>
      <c r="O116" s="72">
        <f>Sheet1!F65</f>
        <v>1.3996442234056818</v>
      </c>
    </row>
    <row r="117" spans="1:15" x14ac:dyDescent="0.2">
      <c r="A117">
        <v>11.3</v>
      </c>
      <c r="B117" s="72">
        <f t="shared" si="3"/>
        <v>574.22057088667157</v>
      </c>
      <c r="C117" s="72">
        <f>A117*Sheet1!D29</f>
        <v>395.5</v>
      </c>
      <c r="E117" s="72">
        <f t="shared" si="4"/>
        <v>178.72057088667154</v>
      </c>
      <c r="O117" s="72">
        <f>Sheet1!F65</f>
        <v>1.3996442234056818</v>
      </c>
    </row>
    <row r="118" spans="1:15" x14ac:dyDescent="0.2">
      <c r="A118">
        <v>11.4</v>
      </c>
      <c r="B118" s="72">
        <f t="shared" si="3"/>
        <v>580.89776327380241</v>
      </c>
      <c r="C118" s="72">
        <f>A118*Sheet1!D29</f>
        <v>399</v>
      </c>
      <c r="E118" s="72">
        <f t="shared" si="4"/>
        <v>181.89776327380241</v>
      </c>
      <c r="O118" s="72">
        <f>Sheet1!F65</f>
        <v>1.3996442234056818</v>
      </c>
    </row>
    <row r="119" spans="1:15" x14ac:dyDescent="0.2">
      <c r="A119">
        <v>11.5</v>
      </c>
      <c r="B119" s="72">
        <f t="shared" si="3"/>
        <v>587.60294854540143</v>
      </c>
      <c r="C119" s="72">
        <f>A119*Sheet1!D29</f>
        <v>402.5</v>
      </c>
      <c r="E119" s="72">
        <f t="shared" si="4"/>
        <v>185.10294854540143</v>
      </c>
      <c r="O119" s="72">
        <f>Sheet1!F65</f>
        <v>1.3996442234056818</v>
      </c>
    </row>
    <row r="120" spans="1:15" x14ac:dyDescent="0.2">
      <c r="A120">
        <v>11.6</v>
      </c>
      <c r="B120" s="72">
        <f t="shared" si="3"/>
        <v>594.33612670146852</v>
      </c>
      <c r="C120" s="72">
        <f>A120*Sheet1!D29</f>
        <v>406</v>
      </c>
      <c r="E120" s="72">
        <f t="shared" si="4"/>
        <v>188.33612670146854</v>
      </c>
      <c r="O120" s="72">
        <f>Sheet1!F65</f>
        <v>1.3996442234056818</v>
      </c>
    </row>
    <row r="121" spans="1:15" x14ac:dyDescent="0.2">
      <c r="A121">
        <v>11.7</v>
      </c>
      <c r="B121" s="72">
        <f t="shared" si="3"/>
        <v>601.09729774200378</v>
      </c>
      <c r="C121" s="72">
        <f>A121*Sheet1!D29</f>
        <v>409.5</v>
      </c>
      <c r="E121" s="72">
        <f t="shared" si="4"/>
        <v>191.59729774200378</v>
      </c>
      <c r="O121" s="72">
        <f>Sheet1!F65</f>
        <v>1.3996442234056818</v>
      </c>
    </row>
    <row r="122" spans="1:15" x14ac:dyDescent="0.2">
      <c r="A122">
        <v>11.8</v>
      </c>
      <c r="B122" s="72">
        <f t="shared" si="3"/>
        <v>607.8864616670071</v>
      </c>
      <c r="C122" s="72">
        <f>A122*Sheet1!D29</f>
        <v>413</v>
      </c>
      <c r="E122" s="72">
        <f t="shared" si="4"/>
        <v>194.88646166700715</v>
      </c>
      <c r="O122" s="72">
        <f>Sheet1!F65</f>
        <v>1.3996442234056818</v>
      </c>
    </row>
    <row r="123" spans="1:15" x14ac:dyDescent="0.2">
      <c r="A123">
        <v>11.9</v>
      </c>
      <c r="B123" s="72">
        <f t="shared" si="3"/>
        <v>614.7036184764786</v>
      </c>
      <c r="C123" s="72">
        <f>A123*Sheet1!D29</f>
        <v>416.5</v>
      </c>
      <c r="E123" s="72">
        <f t="shared" si="4"/>
        <v>198.20361847647862</v>
      </c>
      <c r="O123" s="72">
        <f>Sheet1!F65</f>
        <v>1.3996442234056818</v>
      </c>
    </row>
    <row r="124" spans="1:15" x14ac:dyDescent="0.2">
      <c r="A124">
        <v>12</v>
      </c>
      <c r="B124" s="72">
        <f t="shared" si="3"/>
        <v>621.54876817041816</v>
      </c>
      <c r="C124" s="72">
        <f>A124*Sheet1!D29</f>
        <v>420</v>
      </c>
      <c r="E124" s="72">
        <f t="shared" si="4"/>
        <v>201.54876817041819</v>
      </c>
      <c r="O124" s="72">
        <f>Sheet1!F65</f>
        <v>1.3996442234056818</v>
      </c>
    </row>
    <row r="125" spans="1:15" x14ac:dyDescent="0.2">
      <c r="A125">
        <v>12.1</v>
      </c>
      <c r="B125" s="72">
        <f t="shared" si="3"/>
        <v>628.42191074882589</v>
      </c>
      <c r="C125" s="72">
        <f>A125*Sheet1!D29</f>
        <v>423.5</v>
      </c>
      <c r="E125" s="72">
        <f t="shared" si="4"/>
        <v>204.92191074882587</v>
      </c>
      <c r="O125" s="72">
        <f>Sheet1!F65</f>
        <v>1.3996442234056818</v>
      </c>
    </row>
    <row r="126" spans="1:15" x14ac:dyDescent="0.2">
      <c r="A126">
        <v>12.2</v>
      </c>
      <c r="B126" s="72">
        <f t="shared" si="3"/>
        <v>635.32304621170169</v>
      </c>
      <c r="C126" s="72">
        <f>A126*Sheet1!D29</f>
        <v>427</v>
      </c>
      <c r="E126" s="72">
        <f t="shared" si="4"/>
        <v>208.32304621170164</v>
      </c>
      <c r="O126" s="72">
        <f>Sheet1!F65</f>
        <v>1.3996442234056818</v>
      </c>
    </row>
    <row r="127" spans="1:15" x14ac:dyDescent="0.2">
      <c r="A127">
        <v>12.3</v>
      </c>
      <c r="B127" s="72">
        <f t="shared" si="3"/>
        <v>642.25217455904567</v>
      </c>
      <c r="C127" s="72">
        <f>A127*Sheet1!D29</f>
        <v>430.5</v>
      </c>
      <c r="E127" s="72">
        <f t="shared" si="4"/>
        <v>211.75217455904564</v>
      </c>
      <c r="O127" s="72">
        <f>Sheet1!F65</f>
        <v>1.3996442234056818</v>
      </c>
    </row>
    <row r="128" spans="1:15" x14ac:dyDescent="0.2">
      <c r="A128">
        <v>12.4</v>
      </c>
      <c r="B128" s="72">
        <f t="shared" si="3"/>
        <v>649.20929579085771</v>
      </c>
      <c r="C128" s="72">
        <f>A128*Sheet1!D29</f>
        <v>434</v>
      </c>
      <c r="E128" s="72">
        <f t="shared" si="4"/>
        <v>215.20929579085768</v>
      </c>
      <c r="O128" s="72">
        <f>Sheet1!F65</f>
        <v>1.3996442234056818</v>
      </c>
    </row>
    <row r="129" spans="1:15" x14ac:dyDescent="0.2">
      <c r="A129">
        <v>12.5</v>
      </c>
      <c r="B129" s="72">
        <f t="shared" si="3"/>
        <v>656.19440990713781</v>
      </c>
      <c r="C129" s="72">
        <f>A129*Sheet1!D29</f>
        <v>437.5</v>
      </c>
      <c r="E129" s="72">
        <f t="shared" si="4"/>
        <v>218.69440990713778</v>
      </c>
      <c r="O129" s="72">
        <f>Sheet1!F65</f>
        <v>1.3996442234056818</v>
      </c>
    </row>
    <row r="130" spans="1:15" x14ac:dyDescent="0.2">
      <c r="A130">
        <v>12.6</v>
      </c>
      <c r="B130" s="72">
        <f t="shared" si="3"/>
        <v>663.20751690788597</v>
      </c>
      <c r="C130" s="72">
        <f>A130*Sheet1!D29</f>
        <v>441</v>
      </c>
      <c r="E130" s="72">
        <f t="shared" si="4"/>
        <v>222.20751690788603</v>
      </c>
      <c r="O130" s="72">
        <f>Sheet1!F65</f>
        <v>1.3996442234056818</v>
      </c>
    </row>
    <row r="131" spans="1:15" x14ac:dyDescent="0.2">
      <c r="A131">
        <v>12.7</v>
      </c>
      <c r="B131" s="72">
        <f t="shared" si="3"/>
        <v>670.24861679310243</v>
      </c>
      <c r="C131" s="72">
        <f>A131*Sheet1!D29</f>
        <v>444.5</v>
      </c>
      <c r="E131" s="72">
        <f t="shared" si="4"/>
        <v>225.7486167931024</v>
      </c>
      <c r="O131" s="72">
        <f>Sheet1!F65</f>
        <v>1.3996442234056818</v>
      </c>
    </row>
    <row r="132" spans="1:15" x14ac:dyDescent="0.2">
      <c r="A132">
        <v>12.8</v>
      </c>
      <c r="B132" s="72">
        <f t="shared" si="3"/>
        <v>677.31770956278694</v>
      </c>
      <c r="C132" s="72">
        <f>A132*Sheet1!D29</f>
        <v>448</v>
      </c>
      <c r="E132" s="72">
        <f t="shared" si="4"/>
        <v>229.31770956278694</v>
      </c>
      <c r="O132" s="72">
        <f>Sheet1!F65</f>
        <v>1.3996442234056818</v>
      </c>
    </row>
    <row r="133" spans="1:15" x14ac:dyDescent="0.2">
      <c r="A133">
        <v>12.9</v>
      </c>
      <c r="B133" s="72">
        <f t="shared" ref="B133:B196" si="5">C133+E133</f>
        <v>684.41479521693952</v>
      </c>
      <c r="C133" s="72">
        <f>A133*Sheet1!D29</f>
        <v>451.5</v>
      </c>
      <c r="E133" s="72">
        <f t="shared" ref="E133:E196" si="6">(A133*A133)*O133</f>
        <v>232.91479521693952</v>
      </c>
      <c r="O133" s="72">
        <f>Sheet1!F65</f>
        <v>1.3996442234056818</v>
      </c>
    </row>
    <row r="134" spans="1:15" x14ac:dyDescent="0.2">
      <c r="A134">
        <v>13</v>
      </c>
      <c r="B134" s="72">
        <f t="shared" si="5"/>
        <v>691.53987375556017</v>
      </c>
      <c r="C134" s="72">
        <f>A134*Sheet1!D29</f>
        <v>455</v>
      </c>
      <c r="E134" s="72">
        <f t="shared" si="6"/>
        <v>236.53987375556022</v>
      </c>
      <c r="O134" s="72">
        <f>Sheet1!F65</f>
        <v>1.3996442234056818</v>
      </c>
    </row>
    <row r="135" spans="1:15" x14ac:dyDescent="0.2">
      <c r="A135">
        <v>13.1</v>
      </c>
      <c r="B135" s="72">
        <f t="shared" si="5"/>
        <v>698.6929451786491</v>
      </c>
      <c r="C135" s="72">
        <f>A135*Sheet1!D29</f>
        <v>458.5</v>
      </c>
      <c r="E135" s="72">
        <f t="shared" si="6"/>
        <v>240.19294517864904</v>
      </c>
      <c r="O135" s="72">
        <f>Sheet1!F65</f>
        <v>1.3996442234056818</v>
      </c>
    </row>
    <row r="136" spans="1:15" x14ac:dyDescent="0.2">
      <c r="A136">
        <v>13.2</v>
      </c>
      <c r="B136" s="72">
        <f t="shared" si="5"/>
        <v>705.87400948620598</v>
      </c>
      <c r="C136" s="72">
        <f>A136*Sheet1!D29</f>
        <v>462</v>
      </c>
      <c r="E136" s="72">
        <f t="shared" si="6"/>
        <v>243.87400948620598</v>
      </c>
      <c r="O136" s="72">
        <f>Sheet1!F65</f>
        <v>1.3996442234056818</v>
      </c>
    </row>
    <row r="137" spans="1:15" x14ac:dyDescent="0.2">
      <c r="A137">
        <v>13.3</v>
      </c>
      <c r="B137" s="72">
        <f t="shared" si="5"/>
        <v>713.08306667823103</v>
      </c>
      <c r="C137" s="72">
        <f>A137*Sheet1!D29</f>
        <v>465.5</v>
      </c>
      <c r="E137" s="72">
        <f t="shared" si="6"/>
        <v>247.58306667823109</v>
      </c>
      <c r="O137" s="72">
        <f>Sheet1!F65</f>
        <v>1.3996442234056818</v>
      </c>
    </row>
    <row r="138" spans="1:15" x14ac:dyDescent="0.2">
      <c r="A138">
        <v>13.4</v>
      </c>
      <c r="B138" s="72">
        <f t="shared" si="5"/>
        <v>720.32011675472427</v>
      </c>
      <c r="C138" s="72">
        <f>A138*Sheet1!D29</f>
        <v>469</v>
      </c>
      <c r="E138" s="72">
        <f t="shared" si="6"/>
        <v>251.32011675472424</v>
      </c>
      <c r="O138" s="72">
        <f>Sheet1!F65</f>
        <v>1.3996442234056818</v>
      </c>
    </row>
    <row r="139" spans="1:15" x14ac:dyDescent="0.2">
      <c r="A139">
        <v>13.5</v>
      </c>
      <c r="B139" s="72">
        <f t="shared" si="5"/>
        <v>727.58515971568545</v>
      </c>
      <c r="C139" s="72">
        <f>A139*Sheet1!D29</f>
        <v>472.5</v>
      </c>
      <c r="E139" s="72">
        <f t="shared" si="6"/>
        <v>255.08515971568551</v>
      </c>
      <c r="O139" s="72">
        <f>Sheet1!F65</f>
        <v>1.3996442234056818</v>
      </c>
    </row>
    <row r="140" spans="1:15" x14ac:dyDescent="0.2">
      <c r="A140">
        <v>13.6</v>
      </c>
      <c r="B140" s="72">
        <f t="shared" si="5"/>
        <v>734.87819556111481</v>
      </c>
      <c r="C140" s="72">
        <f>A140*Sheet1!D29</f>
        <v>476</v>
      </c>
      <c r="E140" s="72">
        <f t="shared" si="6"/>
        <v>258.87819556111486</v>
      </c>
      <c r="O140" s="72">
        <f>Sheet1!F65</f>
        <v>1.3996442234056818</v>
      </c>
    </row>
    <row r="141" spans="1:15" x14ac:dyDescent="0.2">
      <c r="A141">
        <v>13.7</v>
      </c>
      <c r="B141" s="72">
        <f t="shared" si="5"/>
        <v>742.19922429101234</v>
      </c>
      <c r="C141" s="72">
        <f>A141*Sheet1!D29</f>
        <v>479.5</v>
      </c>
      <c r="E141" s="72">
        <f t="shared" si="6"/>
        <v>262.6992242910124</v>
      </c>
      <c r="O141" s="72">
        <f>Sheet1!F65</f>
        <v>1.3996442234056818</v>
      </c>
    </row>
    <row r="142" spans="1:15" x14ac:dyDescent="0.2">
      <c r="A142">
        <v>13.8</v>
      </c>
      <c r="B142" s="72">
        <f t="shared" si="5"/>
        <v>749.54824590537805</v>
      </c>
      <c r="C142" s="72">
        <f>A142*Sheet1!D29</f>
        <v>483</v>
      </c>
      <c r="E142" s="72">
        <f t="shared" si="6"/>
        <v>266.54824590537811</v>
      </c>
      <c r="O142" s="72">
        <f>Sheet1!F65</f>
        <v>1.3996442234056818</v>
      </c>
    </row>
    <row r="143" spans="1:15" x14ac:dyDescent="0.2">
      <c r="A143">
        <v>13.9</v>
      </c>
      <c r="B143" s="72">
        <f t="shared" si="5"/>
        <v>756.92526040421183</v>
      </c>
      <c r="C143" s="72">
        <f>A143*Sheet1!D29</f>
        <v>486.5</v>
      </c>
      <c r="E143" s="72">
        <f t="shared" si="6"/>
        <v>270.42526040421183</v>
      </c>
      <c r="O143" s="72">
        <f>Sheet1!F65</f>
        <v>1.3996442234056818</v>
      </c>
    </row>
    <row r="144" spans="1:15" x14ac:dyDescent="0.2">
      <c r="A144">
        <v>14</v>
      </c>
      <c r="B144" s="72">
        <f t="shared" si="5"/>
        <v>764.33026778751366</v>
      </c>
      <c r="C144" s="72">
        <f>A144*Sheet1!D29</f>
        <v>490</v>
      </c>
      <c r="E144" s="72">
        <f t="shared" si="6"/>
        <v>274.33026778751366</v>
      </c>
      <c r="O144" s="72">
        <f>Sheet1!F65</f>
        <v>1.3996442234056818</v>
      </c>
    </row>
    <row r="145" spans="1:15" x14ac:dyDescent="0.2">
      <c r="A145">
        <v>14.1</v>
      </c>
      <c r="B145" s="72">
        <f t="shared" si="5"/>
        <v>771.76326805528356</v>
      </c>
      <c r="C145" s="72">
        <f>A145*Sheet1!D29</f>
        <v>493.5</v>
      </c>
      <c r="E145" s="72">
        <f t="shared" si="6"/>
        <v>278.26326805528362</v>
      </c>
      <c r="O145" s="72">
        <f>Sheet1!F65</f>
        <v>1.3996442234056818</v>
      </c>
    </row>
    <row r="146" spans="1:15" x14ac:dyDescent="0.2">
      <c r="A146">
        <v>14.2</v>
      </c>
      <c r="B146" s="72">
        <f t="shared" si="5"/>
        <v>779.22426120752175</v>
      </c>
      <c r="C146" s="72">
        <f>A146*Sheet1!D29</f>
        <v>497</v>
      </c>
      <c r="E146" s="72">
        <f t="shared" si="6"/>
        <v>282.22426120752169</v>
      </c>
      <c r="O146" s="72">
        <f>Sheet1!F65</f>
        <v>1.3996442234056818</v>
      </c>
    </row>
    <row r="147" spans="1:15" x14ac:dyDescent="0.2">
      <c r="A147">
        <v>14.3</v>
      </c>
      <c r="B147" s="72">
        <f t="shared" si="5"/>
        <v>786.71324724422789</v>
      </c>
      <c r="C147" s="72">
        <f>A147*Sheet1!D29</f>
        <v>500.5</v>
      </c>
      <c r="E147" s="72">
        <f t="shared" si="6"/>
        <v>286.21324724422789</v>
      </c>
      <c r="O147" s="72">
        <f>Sheet1!F65</f>
        <v>1.3996442234056818</v>
      </c>
    </row>
    <row r="148" spans="1:15" x14ac:dyDescent="0.2">
      <c r="A148">
        <v>14.4</v>
      </c>
      <c r="B148" s="72">
        <f t="shared" si="5"/>
        <v>794.2302261654022</v>
      </c>
      <c r="C148" s="72">
        <f>A148*Sheet1!D29</f>
        <v>504</v>
      </c>
      <c r="E148" s="72">
        <f t="shared" si="6"/>
        <v>290.2302261654022</v>
      </c>
      <c r="O148" s="72">
        <f>Sheet1!F65</f>
        <v>1.3996442234056818</v>
      </c>
    </row>
    <row r="149" spans="1:15" x14ac:dyDescent="0.2">
      <c r="A149">
        <v>14.5</v>
      </c>
      <c r="B149" s="72">
        <f t="shared" si="5"/>
        <v>801.77519797104469</v>
      </c>
      <c r="C149" s="72">
        <f>A149*Sheet1!D29</f>
        <v>507.5</v>
      </c>
      <c r="E149" s="72">
        <f t="shared" si="6"/>
        <v>294.27519797104463</v>
      </c>
      <c r="O149" s="72">
        <f>Sheet1!F65</f>
        <v>1.3996442234056818</v>
      </c>
    </row>
    <row r="150" spans="1:15" x14ac:dyDescent="0.2">
      <c r="A150">
        <v>14.6</v>
      </c>
      <c r="B150" s="72">
        <f t="shared" si="5"/>
        <v>809.34816266115513</v>
      </c>
      <c r="C150" s="72">
        <f>A150*Sheet1!D29</f>
        <v>511</v>
      </c>
      <c r="E150" s="72">
        <f t="shared" si="6"/>
        <v>298.34816266115513</v>
      </c>
      <c r="O150" s="72">
        <f>Sheet1!F65</f>
        <v>1.3996442234056818</v>
      </c>
    </row>
    <row r="151" spans="1:15" x14ac:dyDescent="0.2">
      <c r="A151">
        <v>14.7</v>
      </c>
      <c r="B151" s="72">
        <f t="shared" si="5"/>
        <v>816.94912023573374</v>
      </c>
      <c r="C151" s="72">
        <f>A151*Sheet1!D29</f>
        <v>514.5</v>
      </c>
      <c r="E151" s="72">
        <f t="shared" si="6"/>
        <v>302.44912023573374</v>
      </c>
      <c r="O151" s="72">
        <f>Sheet1!F65</f>
        <v>1.3996442234056818</v>
      </c>
    </row>
    <row r="152" spans="1:15" x14ac:dyDescent="0.2">
      <c r="A152">
        <v>14.8</v>
      </c>
      <c r="B152" s="72">
        <f t="shared" si="5"/>
        <v>824.57807069478054</v>
      </c>
      <c r="C152" s="72">
        <f>A152*Sheet1!D29</f>
        <v>518</v>
      </c>
      <c r="E152" s="72">
        <f t="shared" si="6"/>
        <v>306.57807069478059</v>
      </c>
      <c r="O152" s="72">
        <f>Sheet1!F65</f>
        <v>1.3996442234056818</v>
      </c>
    </row>
    <row r="153" spans="1:15" x14ac:dyDescent="0.2">
      <c r="A153">
        <v>14.9</v>
      </c>
      <c r="B153" s="72">
        <f t="shared" si="5"/>
        <v>832.2350140382955</v>
      </c>
      <c r="C153" s="72">
        <f>A153*Sheet1!D29</f>
        <v>521.5</v>
      </c>
      <c r="E153" s="72">
        <f t="shared" si="6"/>
        <v>310.73501403829545</v>
      </c>
      <c r="O153" s="72">
        <f>Sheet1!F65</f>
        <v>1.3996442234056818</v>
      </c>
    </row>
    <row r="154" spans="1:15" x14ac:dyDescent="0.2">
      <c r="A154">
        <v>15</v>
      </c>
      <c r="B154" s="72">
        <f t="shared" si="5"/>
        <v>839.91995026627842</v>
      </c>
      <c r="C154" s="72">
        <f>A154*Sheet1!D29</f>
        <v>525</v>
      </c>
      <c r="E154" s="72">
        <f t="shared" si="6"/>
        <v>314.91995026627842</v>
      </c>
      <c r="O154" s="72">
        <f>Sheet1!F65</f>
        <v>1.3996442234056818</v>
      </c>
    </row>
    <row r="155" spans="1:15" x14ac:dyDescent="0.2">
      <c r="A155">
        <v>15.1</v>
      </c>
      <c r="B155" s="72">
        <f t="shared" si="5"/>
        <v>847.63287937872951</v>
      </c>
      <c r="C155" s="72">
        <f>A155*Sheet1!D29</f>
        <v>528.5</v>
      </c>
      <c r="E155" s="72">
        <f t="shared" si="6"/>
        <v>319.13287937872951</v>
      </c>
      <c r="O155" s="72">
        <f>Sheet1!F65</f>
        <v>1.3996442234056818</v>
      </c>
    </row>
    <row r="156" spans="1:15" x14ac:dyDescent="0.2">
      <c r="A156">
        <v>15.2</v>
      </c>
      <c r="B156" s="72">
        <f t="shared" si="5"/>
        <v>855.37380137564878</v>
      </c>
      <c r="C156" s="72">
        <f>A156*Sheet1!D29</f>
        <v>532</v>
      </c>
      <c r="E156" s="72">
        <f t="shared" si="6"/>
        <v>323.37380137564872</v>
      </c>
      <c r="O156" s="72">
        <f>Sheet1!F65</f>
        <v>1.3996442234056818</v>
      </c>
    </row>
    <row r="157" spans="1:15" x14ac:dyDescent="0.2">
      <c r="A157">
        <v>15.3</v>
      </c>
      <c r="B157" s="72">
        <f t="shared" si="5"/>
        <v>863.14271625703611</v>
      </c>
      <c r="C157" s="72">
        <f>A157*Sheet1!D29</f>
        <v>535.5</v>
      </c>
      <c r="E157" s="72">
        <f t="shared" si="6"/>
        <v>327.64271625703611</v>
      </c>
      <c r="O157" s="72">
        <f>Sheet1!F65</f>
        <v>1.3996442234056818</v>
      </c>
    </row>
    <row r="158" spans="1:15" x14ac:dyDescent="0.2">
      <c r="A158">
        <v>15.4</v>
      </c>
      <c r="B158" s="72">
        <f t="shared" si="5"/>
        <v>870.93962402289162</v>
      </c>
      <c r="C158" s="72">
        <f>A158*Sheet1!D29</f>
        <v>539</v>
      </c>
      <c r="E158" s="72">
        <f t="shared" si="6"/>
        <v>331.93962402289156</v>
      </c>
      <c r="O158" s="72">
        <f>Sheet1!F65</f>
        <v>1.3996442234056818</v>
      </c>
    </row>
    <row r="159" spans="1:15" x14ac:dyDescent="0.2">
      <c r="A159">
        <v>15.5</v>
      </c>
      <c r="B159" s="72">
        <f t="shared" si="5"/>
        <v>878.76452467321508</v>
      </c>
      <c r="C159" s="72">
        <f>A159*Sheet1!D29</f>
        <v>542.5</v>
      </c>
      <c r="E159" s="72">
        <f t="shared" si="6"/>
        <v>336.26452467321508</v>
      </c>
      <c r="O159" s="72">
        <f>Sheet1!F65</f>
        <v>1.3996442234056818</v>
      </c>
    </row>
    <row r="160" spans="1:15" x14ac:dyDescent="0.2">
      <c r="A160">
        <v>15.6</v>
      </c>
      <c r="B160" s="72">
        <f t="shared" si="5"/>
        <v>886.61741820800671</v>
      </c>
      <c r="C160" s="72">
        <f>A160*Sheet1!D29</f>
        <v>546</v>
      </c>
      <c r="E160" s="72">
        <f t="shared" si="6"/>
        <v>340.61741820800671</v>
      </c>
      <c r="O160" s="72">
        <f>Sheet1!F65</f>
        <v>1.3996442234056818</v>
      </c>
    </row>
    <row r="161" spans="1:15" x14ac:dyDescent="0.2">
      <c r="A161">
        <v>15.7</v>
      </c>
      <c r="B161" s="72">
        <f t="shared" si="5"/>
        <v>894.49830462726641</v>
      </c>
      <c r="C161" s="72">
        <f>A161*Sheet1!D29</f>
        <v>549.5</v>
      </c>
      <c r="E161" s="72">
        <f t="shared" si="6"/>
        <v>344.99830462726646</v>
      </c>
      <c r="O161" s="72">
        <f>Sheet1!F65</f>
        <v>1.3996442234056818</v>
      </c>
    </row>
    <row r="162" spans="1:15" x14ac:dyDescent="0.2">
      <c r="A162">
        <v>15.8</v>
      </c>
      <c r="B162" s="72">
        <f t="shared" si="5"/>
        <v>902.40718393099451</v>
      </c>
      <c r="C162" s="72">
        <f>A162*Sheet1!D29</f>
        <v>553</v>
      </c>
      <c r="E162" s="72">
        <f t="shared" si="6"/>
        <v>349.40718393099445</v>
      </c>
      <c r="O162" s="72">
        <f>Sheet1!F65</f>
        <v>1.3996442234056818</v>
      </c>
    </row>
    <row r="163" spans="1:15" x14ac:dyDescent="0.2">
      <c r="A163">
        <v>15.9</v>
      </c>
      <c r="B163" s="72">
        <f t="shared" si="5"/>
        <v>910.34405611919044</v>
      </c>
      <c r="C163" s="72">
        <f>A163*Sheet1!D29</f>
        <v>556.5</v>
      </c>
      <c r="E163" s="72">
        <f t="shared" si="6"/>
        <v>353.84405611919044</v>
      </c>
      <c r="O163" s="72">
        <f>Sheet1!F65</f>
        <v>1.3996442234056818</v>
      </c>
    </row>
    <row r="164" spans="1:15" x14ac:dyDescent="0.2">
      <c r="A164">
        <v>16</v>
      </c>
      <c r="B164" s="72">
        <f t="shared" si="5"/>
        <v>918.30892119185455</v>
      </c>
      <c r="C164" s="72">
        <f>A164*Sheet1!D29</f>
        <v>560</v>
      </c>
      <c r="E164" s="72">
        <f t="shared" si="6"/>
        <v>358.30892119185455</v>
      </c>
      <c r="O164" s="72">
        <f>Sheet1!F65</f>
        <v>1.3996442234056818</v>
      </c>
    </row>
    <row r="165" spans="1:15" x14ac:dyDescent="0.2">
      <c r="A165">
        <v>16.100000000000001</v>
      </c>
      <c r="B165" s="72">
        <f t="shared" si="5"/>
        <v>926.30177914898684</v>
      </c>
      <c r="C165" s="72">
        <f>A165*Sheet1!D29</f>
        <v>563.5</v>
      </c>
      <c r="E165" s="72">
        <f t="shared" si="6"/>
        <v>362.80177914898684</v>
      </c>
      <c r="O165" s="72">
        <f>Sheet1!F65</f>
        <v>1.3996442234056818</v>
      </c>
    </row>
    <row r="166" spans="1:15" x14ac:dyDescent="0.2">
      <c r="A166">
        <v>16.2</v>
      </c>
      <c r="B166" s="72">
        <f t="shared" si="5"/>
        <v>934.32262999058707</v>
      </c>
      <c r="C166" s="72">
        <f>A166*Sheet1!D29</f>
        <v>567</v>
      </c>
      <c r="E166" s="72">
        <f t="shared" si="6"/>
        <v>367.32262999058713</v>
      </c>
      <c r="O166" s="72">
        <f>Sheet1!F65</f>
        <v>1.3996442234056818</v>
      </c>
    </row>
    <row r="167" spans="1:15" x14ac:dyDescent="0.2">
      <c r="A167">
        <v>16.3</v>
      </c>
      <c r="B167" s="72">
        <f t="shared" si="5"/>
        <v>942.3714737166556</v>
      </c>
      <c r="C167" s="72">
        <f>A167*Sheet1!D29</f>
        <v>570.5</v>
      </c>
      <c r="E167" s="72">
        <f t="shared" si="6"/>
        <v>371.8714737166556</v>
      </c>
      <c r="O167" s="72">
        <f>Sheet1!F65</f>
        <v>1.3996442234056818</v>
      </c>
    </row>
    <row r="168" spans="1:15" x14ac:dyDescent="0.2">
      <c r="A168">
        <v>16.399999999999999</v>
      </c>
      <c r="B168" s="72">
        <f t="shared" si="5"/>
        <v>950.44831032719208</v>
      </c>
      <c r="C168" s="72">
        <f>A168*Sheet1!D29</f>
        <v>574</v>
      </c>
      <c r="E168" s="72">
        <f t="shared" si="6"/>
        <v>376.44831032719213</v>
      </c>
      <c r="O168" s="72">
        <f>Sheet1!F65</f>
        <v>1.3996442234056818</v>
      </c>
    </row>
    <row r="169" spans="1:15" x14ac:dyDescent="0.2">
      <c r="A169">
        <v>16.5</v>
      </c>
      <c r="B169" s="72">
        <f t="shared" si="5"/>
        <v>958.55313982219695</v>
      </c>
      <c r="C169" s="72">
        <f>A169*Sheet1!D29</f>
        <v>577.5</v>
      </c>
      <c r="E169" s="72">
        <f t="shared" si="6"/>
        <v>381.0531398221969</v>
      </c>
      <c r="O169" s="72">
        <f>Sheet1!F65</f>
        <v>1.3996442234056818</v>
      </c>
    </row>
    <row r="170" spans="1:15" x14ac:dyDescent="0.2">
      <c r="A170">
        <v>16.600000000000001</v>
      </c>
      <c r="B170" s="72">
        <f t="shared" si="5"/>
        <v>966.68596220166978</v>
      </c>
      <c r="C170" s="72">
        <f>A170*Sheet1!D29</f>
        <v>581</v>
      </c>
      <c r="E170" s="72">
        <f t="shared" si="6"/>
        <v>385.68596220166978</v>
      </c>
      <c r="O170" s="72">
        <f>Sheet1!F65</f>
        <v>1.3996442234056818</v>
      </c>
    </row>
    <row r="171" spans="1:15" x14ac:dyDescent="0.2">
      <c r="A171">
        <v>16.7</v>
      </c>
      <c r="B171" s="72">
        <f t="shared" si="5"/>
        <v>974.84677746561056</v>
      </c>
      <c r="C171" s="72">
        <f>A171*Sheet1!D29</f>
        <v>584.5</v>
      </c>
      <c r="E171" s="72">
        <f t="shared" si="6"/>
        <v>390.34677746561061</v>
      </c>
      <c r="O171" s="72">
        <f>Sheet1!F65</f>
        <v>1.3996442234056818</v>
      </c>
    </row>
    <row r="172" spans="1:15" x14ac:dyDescent="0.2">
      <c r="A172">
        <v>16.8</v>
      </c>
      <c r="B172" s="72">
        <f t="shared" si="5"/>
        <v>983.03558561401974</v>
      </c>
      <c r="C172" s="72">
        <f>A172*Sheet1!D29</f>
        <v>588</v>
      </c>
      <c r="E172" s="72">
        <f t="shared" si="6"/>
        <v>395.03558561401968</v>
      </c>
      <c r="O172" s="72">
        <f>Sheet1!F65</f>
        <v>1.3996442234056818</v>
      </c>
    </row>
    <row r="173" spans="1:15" x14ac:dyDescent="0.2">
      <c r="A173">
        <v>16.899999999999999</v>
      </c>
      <c r="B173" s="72">
        <f t="shared" si="5"/>
        <v>991.25238664689675</v>
      </c>
      <c r="C173" s="72">
        <f>A173*Sheet1!D29</f>
        <v>591.5</v>
      </c>
      <c r="E173" s="72">
        <f t="shared" si="6"/>
        <v>399.75238664689675</v>
      </c>
      <c r="O173" s="72">
        <f>Sheet1!F65</f>
        <v>1.3996442234056818</v>
      </c>
    </row>
    <row r="174" spans="1:15" x14ac:dyDescent="0.2">
      <c r="A174">
        <v>17</v>
      </c>
      <c r="B174" s="72">
        <f t="shared" si="5"/>
        <v>999.49718056424206</v>
      </c>
      <c r="C174" s="72">
        <f>A174*Sheet1!D29</f>
        <v>595</v>
      </c>
      <c r="E174" s="72">
        <f t="shared" si="6"/>
        <v>404.49718056424206</v>
      </c>
      <c r="O174" s="72">
        <f>Sheet1!F65</f>
        <v>1.3996442234056818</v>
      </c>
    </row>
    <row r="175" spans="1:15" x14ac:dyDescent="0.2">
      <c r="A175">
        <v>17.100000000000001</v>
      </c>
      <c r="B175" s="72">
        <f t="shared" si="5"/>
        <v>1007.7699673660554</v>
      </c>
      <c r="C175" s="72">
        <f>A175*Sheet1!D29</f>
        <v>598.5</v>
      </c>
      <c r="E175" s="72">
        <f t="shared" si="6"/>
        <v>409.26996736605548</v>
      </c>
      <c r="O175" s="72">
        <f>Sheet1!F65</f>
        <v>1.3996442234056818</v>
      </c>
    </row>
    <row r="176" spans="1:15" x14ac:dyDescent="0.2">
      <c r="A176">
        <v>17.2</v>
      </c>
      <c r="B176" s="72">
        <f t="shared" si="5"/>
        <v>1016.0707470523369</v>
      </c>
      <c r="C176" s="72">
        <f>A176*Sheet1!D29</f>
        <v>602</v>
      </c>
      <c r="E176" s="72">
        <f t="shared" si="6"/>
        <v>414.07074705233686</v>
      </c>
      <c r="O176" s="72">
        <f>Sheet1!F65</f>
        <v>1.3996442234056818</v>
      </c>
    </row>
    <row r="177" spans="1:15" x14ac:dyDescent="0.2">
      <c r="A177">
        <v>17.3</v>
      </c>
      <c r="B177" s="72">
        <f t="shared" si="5"/>
        <v>1024.3995196230865</v>
      </c>
      <c r="C177" s="72">
        <f>A177*Sheet1!D29</f>
        <v>605.5</v>
      </c>
      <c r="E177" s="72">
        <f t="shared" si="6"/>
        <v>418.89951962308652</v>
      </c>
      <c r="O177" s="72">
        <f>Sheet1!F65</f>
        <v>1.3996442234056818</v>
      </c>
    </row>
    <row r="178" spans="1:15" x14ac:dyDescent="0.2">
      <c r="A178">
        <v>17.399999999999999</v>
      </c>
      <c r="B178" s="72">
        <f t="shared" si="5"/>
        <v>1032.7562850783042</v>
      </c>
      <c r="C178" s="72">
        <f>A178*Sheet1!D29</f>
        <v>609</v>
      </c>
      <c r="E178" s="72">
        <f t="shared" si="6"/>
        <v>423.75628507830413</v>
      </c>
      <c r="O178" s="72">
        <f>Sheet1!F65</f>
        <v>1.3996442234056818</v>
      </c>
    </row>
    <row r="179" spans="1:15" x14ac:dyDescent="0.2">
      <c r="A179">
        <v>17.5</v>
      </c>
      <c r="B179" s="72">
        <f t="shared" si="5"/>
        <v>1041.1410434179902</v>
      </c>
      <c r="C179" s="72">
        <f>A179*Sheet1!D29</f>
        <v>612.5</v>
      </c>
      <c r="E179" s="72">
        <f t="shared" si="6"/>
        <v>428.64104341799009</v>
      </c>
      <c r="O179" s="72">
        <f>Sheet1!F65</f>
        <v>1.3996442234056818</v>
      </c>
    </row>
    <row r="180" spans="1:15" x14ac:dyDescent="0.2">
      <c r="A180">
        <v>17.600000000000001</v>
      </c>
      <c r="B180" s="72">
        <f t="shared" si="5"/>
        <v>1049.5537946421441</v>
      </c>
      <c r="C180" s="72">
        <f>A180*Sheet1!D29</f>
        <v>616</v>
      </c>
      <c r="E180" s="72">
        <f t="shared" si="6"/>
        <v>433.55379464214406</v>
      </c>
      <c r="O180" s="72">
        <f>Sheet1!F65</f>
        <v>1.3996442234056818</v>
      </c>
    </row>
    <row r="181" spans="1:15" x14ac:dyDescent="0.2">
      <c r="A181">
        <v>17.7</v>
      </c>
      <c r="B181" s="72">
        <f t="shared" si="5"/>
        <v>1057.994538750766</v>
      </c>
      <c r="C181" s="72">
        <f>A181*Sheet1!D29</f>
        <v>619.5</v>
      </c>
      <c r="E181" s="72">
        <f t="shared" si="6"/>
        <v>438.49453875076603</v>
      </c>
      <c r="O181" s="72">
        <f>Sheet1!F65</f>
        <v>1.3996442234056818</v>
      </c>
    </row>
    <row r="182" spans="1:15" x14ac:dyDescent="0.2">
      <c r="A182">
        <v>17.8</v>
      </c>
      <c r="B182" s="72">
        <f t="shared" si="5"/>
        <v>1066.4632757438562</v>
      </c>
      <c r="C182" s="72">
        <f>A182*Sheet1!D29</f>
        <v>623</v>
      </c>
      <c r="E182" s="72">
        <f t="shared" si="6"/>
        <v>443.46327574385629</v>
      </c>
      <c r="O182" s="72">
        <f>Sheet1!F65</f>
        <v>1.3996442234056818</v>
      </c>
    </row>
    <row r="183" spans="1:15" x14ac:dyDescent="0.2">
      <c r="A183">
        <v>17.899999999999999</v>
      </c>
      <c r="B183" s="72">
        <f t="shared" si="5"/>
        <v>1074.9600056214144</v>
      </c>
      <c r="C183" s="72">
        <f>A183*Sheet1!D29</f>
        <v>626.5</v>
      </c>
      <c r="E183" s="72">
        <f t="shared" si="6"/>
        <v>448.4600056214145</v>
      </c>
      <c r="O183" s="72">
        <f>Sheet1!F65</f>
        <v>1.3996442234056818</v>
      </c>
    </row>
    <row r="184" spans="1:15" x14ac:dyDescent="0.2">
      <c r="A184">
        <v>18</v>
      </c>
      <c r="B184" s="72">
        <f t="shared" si="5"/>
        <v>1083.4847283834411</v>
      </c>
      <c r="C184" s="72">
        <f>A184*Sheet1!D29</f>
        <v>630</v>
      </c>
      <c r="E184" s="72">
        <f t="shared" si="6"/>
        <v>453.48472838344094</v>
      </c>
      <c r="O184" s="72">
        <f>Sheet1!F65</f>
        <v>1.3996442234056818</v>
      </c>
    </row>
    <row r="185" spans="1:15" x14ac:dyDescent="0.2">
      <c r="A185">
        <v>18.100000000000001</v>
      </c>
      <c r="B185" s="72">
        <f t="shared" si="5"/>
        <v>1092.0374440299356</v>
      </c>
      <c r="C185" s="72">
        <f>A185*Sheet1!D29</f>
        <v>633.5</v>
      </c>
      <c r="E185" s="72">
        <f t="shared" si="6"/>
        <v>458.5374440299355</v>
      </c>
      <c r="O185" s="72">
        <f>Sheet1!F65</f>
        <v>1.3996442234056818</v>
      </c>
    </row>
    <row r="186" spans="1:15" x14ac:dyDescent="0.2">
      <c r="A186">
        <v>18.2</v>
      </c>
      <c r="B186" s="72">
        <f t="shared" si="5"/>
        <v>1100.6181525608981</v>
      </c>
      <c r="C186" s="72">
        <f>A186*Sheet1!D29</f>
        <v>637</v>
      </c>
      <c r="E186" s="72">
        <f t="shared" si="6"/>
        <v>463.61815256089801</v>
      </c>
      <c r="O186" s="72">
        <f>Sheet1!F65</f>
        <v>1.3996442234056818</v>
      </c>
    </row>
    <row r="187" spans="1:15" x14ac:dyDescent="0.2">
      <c r="A187">
        <v>18.3</v>
      </c>
      <c r="B187" s="72">
        <f t="shared" si="5"/>
        <v>1109.2268539763288</v>
      </c>
      <c r="C187" s="72">
        <f>A187*Sheet1!D29</f>
        <v>640.5</v>
      </c>
      <c r="E187" s="72">
        <f t="shared" si="6"/>
        <v>468.72685397632887</v>
      </c>
      <c r="O187" s="72">
        <f>Sheet1!F65</f>
        <v>1.3996442234056818</v>
      </c>
    </row>
    <row r="188" spans="1:15" x14ac:dyDescent="0.2">
      <c r="A188">
        <v>18.399999999999999</v>
      </c>
      <c r="B188" s="72">
        <f t="shared" si="5"/>
        <v>1117.8635482762274</v>
      </c>
      <c r="C188" s="72">
        <f>A188*Sheet1!D29</f>
        <v>644</v>
      </c>
      <c r="E188" s="72">
        <f t="shared" si="6"/>
        <v>473.86354827622756</v>
      </c>
      <c r="O188" s="72">
        <f>Sheet1!F65</f>
        <v>1.3996442234056818</v>
      </c>
    </row>
    <row r="189" spans="1:15" x14ac:dyDescent="0.2">
      <c r="A189">
        <v>18.5</v>
      </c>
      <c r="B189" s="72">
        <f t="shared" si="5"/>
        <v>1126.5282354605947</v>
      </c>
      <c r="C189" s="72">
        <f>A189*Sheet1!D29</f>
        <v>647.5</v>
      </c>
      <c r="E189" s="72">
        <f t="shared" si="6"/>
        <v>479.0282354605946</v>
      </c>
      <c r="O189" s="72">
        <f>Sheet1!F65</f>
        <v>1.3996442234056818</v>
      </c>
    </row>
    <row r="190" spans="1:15" x14ac:dyDescent="0.2">
      <c r="A190">
        <v>18.600000000000001</v>
      </c>
      <c r="B190" s="72">
        <f t="shared" si="5"/>
        <v>1135.2209155294297</v>
      </c>
      <c r="C190" s="72">
        <f>A190*Sheet1!D29</f>
        <v>651</v>
      </c>
      <c r="E190" s="72">
        <f t="shared" si="6"/>
        <v>484.22091552942976</v>
      </c>
      <c r="O190" s="72">
        <f>Sheet1!F65</f>
        <v>1.3996442234056818</v>
      </c>
    </row>
    <row r="191" spans="1:15" x14ac:dyDescent="0.2">
      <c r="A191">
        <v>18.7</v>
      </c>
      <c r="B191" s="72">
        <f t="shared" si="5"/>
        <v>1143.9415884827329</v>
      </c>
      <c r="C191" s="72">
        <f>A191*Sheet1!D29</f>
        <v>654.5</v>
      </c>
      <c r="E191" s="72">
        <f t="shared" si="6"/>
        <v>489.44158848273287</v>
      </c>
      <c r="O191" s="72">
        <f>Sheet1!F65</f>
        <v>1.3996442234056818</v>
      </c>
    </row>
    <row r="192" spans="1:15" x14ac:dyDescent="0.2">
      <c r="A192">
        <v>18.8</v>
      </c>
      <c r="B192" s="72">
        <f t="shared" si="5"/>
        <v>1152.6902543205042</v>
      </c>
      <c r="C192" s="72">
        <f>A192*Sheet1!D29</f>
        <v>658</v>
      </c>
      <c r="E192" s="72">
        <f t="shared" si="6"/>
        <v>494.69025432050427</v>
      </c>
      <c r="O192" s="72">
        <f>Sheet1!F65</f>
        <v>1.3996442234056818</v>
      </c>
    </row>
    <row r="193" spans="1:15" x14ac:dyDescent="0.2">
      <c r="A193">
        <v>18.899999999999999</v>
      </c>
      <c r="B193" s="72">
        <f t="shared" si="5"/>
        <v>1161.4669130427435</v>
      </c>
      <c r="C193" s="72">
        <f>A193*Sheet1!D29</f>
        <v>661.5</v>
      </c>
      <c r="E193" s="72">
        <f t="shared" si="6"/>
        <v>499.9669130427435</v>
      </c>
      <c r="O193" s="72">
        <f>Sheet1!F65</f>
        <v>1.3996442234056818</v>
      </c>
    </row>
    <row r="194" spans="1:15" x14ac:dyDescent="0.2">
      <c r="A194">
        <v>19</v>
      </c>
      <c r="B194" s="72">
        <f t="shared" si="5"/>
        <v>1170.2715646494512</v>
      </c>
      <c r="C194" s="72">
        <f>A194*Sheet1!D29</f>
        <v>665</v>
      </c>
      <c r="E194" s="72">
        <f t="shared" si="6"/>
        <v>505.27156464945114</v>
      </c>
      <c r="O194" s="72">
        <f>Sheet1!F65</f>
        <v>1.3996442234056818</v>
      </c>
    </row>
    <row r="195" spans="1:15" x14ac:dyDescent="0.2">
      <c r="A195">
        <v>19.100000000000001</v>
      </c>
      <c r="B195" s="72">
        <f t="shared" si="5"/>
        <v>1179.1042091406268</v>
      </c>
      <c r="C195" s="72">
        <f>A195*Sheet1!D29</f>
        <v>668.5</v>
      </c>
      <c r="E195" s="72">
        <f t="shared" si="6"/>
        <v>510.60420914062689</v>
      </c>
      <c r="O195" s="72">
        <f>Sheet1!F65</f>
        <v>1.3996442234056818</v>
      </c>
    </row>
    <row r="196" spans="1:15" x14ac:dyDescent="0.2">
      <c r="A196">
        <v>19.2</v>
      </c>
      <c r="B196" s="72">
        <f t="shared" si="5"/>
        <v>1187.9648465162704</v>
      </c>
      <c r="C196" s="72">
        <f>A196*Sheet1!D29</f>
        <v>672</v>
      </c>
      <c r="E196" s="72">
        <f t="shared" si="6"/>
        <v>515.96484651627054</v>
      </c>
      <c r="O196" s="72">
        <f>Sheet1!F65</f>
        <v>1.3996442234056818</v>
      </c>
    </row>
    <row r="197" spans="1:15" x14ac:dyDescent="0.2">
      <c r="A197">
        <v>19.3</v>
      </c>
      <c r="B197" s="72">
        <f t="shared" ref="B197:B260" si="7">C197+E197</f>
        <v>1196.8534767763824</v>
      </c>
      <c r="C197" s="72">
        <f>A197*Sheet1!D29</f>
        <v>675.5</v>
      </c>
      <c r="E197" s="72">
        <f t="shared" ref="E197:E260" si="8">(A197*A197)*O197</f>
        <v>521.35347677638242</v>
      </c>
      <c r="O197" s="72">
        <f>Sheet1!F65</f>
        <v>1.3996442234056818</v>
      </c>
    </row>
    <row r="198" spans="1:15" x14ac:dyDescent="0.2">
      <c r="A198">
        <v>19.399999999999999</v>
      </c>
      <c r="B198" s="72">
        <f t="shared" si="7"/>
        <v>1205.7700999209624</v>
      </c>
      <c r="C198" s="72">
        <f>A198*Sheet1!D29</f>
        <v>679</v>
      </c>
      <c r="E198" s="72">
        <f t="shared" si="8"/>
        <v>526.77009992096237</v>
      </c>
      <c r="O198" s="72">
        <f>Sheet1!F65</f>
        <v>1.3996442234056818</v>
      </c>
    </row>
    <row r="199" spans="1:15" x14ac:dyDescent="0.2">
      <c r="A199">
        <v>19.5</v>
      </c>
      <c r="B199" s="72">
        <f t="shared" si="7"/>
        <v>1214.7147159500105</v>
      </c>
      <c r="C199" s="72">
        <f>A199*Sheet1!D29</f>
        <v>682.5</v>
      </c>
      <c r="E199" s="72">
        <f t="shared" si="8"/>
        <v>532.21471595001049</v>
      </c>
      <c r="O199" s="72">
        <f>Sheet1!F65</f>
        <v>1.3996442234056818</v>
      </c>
    </row>
    <row r="200" spans="1:15" x14ac:dyDescent="0.2">
      <c r="A200">
        <v>19.600000000000001</v>
      </c>
      <c r="B200" s="72">
        <f t="shared" si="7"/>
        <v>1223.687324863527</v>
      </c>
      <c r="C200" s="72">
        <f>A200*Sheet1!D29</f>
        <v>686</v>
      </c>
      <c r="E200" s="72">
        <f t="shared" si="8"/>
        <v>537.6873248635269</v>
      </c>
      <c r="O200" s="72">
        <f>Sheet1!F65</f>
        <v>1.3996442234056818</v>
      </c>
    </row>
    <row r="201" spans="1:15" x14ac:dyDescent="0.2">
      <c r="A201">
        <v>19.7</v>
      </c>
      <c r="B201" s="72">
        <f t="shared" si="7"/>
        <v>1232.687926661511</v>
      </c>
      <c r="C201" s="72">
        <f>A201*Sheet1!D29</f>
        <v>689.5</v>
      </c>
      <c r="E201" s="72">
        <f t="shared" si="8"/>
        <v>543.18792666151103</v>
      </c>
      <c r="O201" s="72">
        <f>Sheet1!F65</f>
        <v>1.3996442234056818</v>
      </c>
    </row>
    <row r="202" spans="1:15" x14ac:dyDescent="0.2">
      <c r="A202">
        <v>19.8</v>
      </c>
      <c r="B202" s="72">
        <f t="shared" si="7"/>
        <v>1241.7165213439634</v>
      </c>
      <c r="C202" s="72">
        <f>A202*Sheet1!D29</f>
        <v>693</v>
      </c>
      <c r="E202" s="72">
        <f t="shared" si="8"/>
        <v>548.71652134396356</v>
      </c>
      <c r="O202" s="72">
        <f>Sheet1!F65</f>
        <v>1.3996442234056818</v>
      </c>
    </row>
    <row r="203" spans="1:15" x14ac:dyDescent="0.2">
      <c r="A203">
        <v>19.899999999999999</v>
      </c>
      <c r="B203" s="72">
        <f t="shared" si="7"/>
        <v>1250.7731089108838</v>
      </c>
      <c r="C203" s="72">
        <f>A203*Sheet1!D29</f>
        <v>696.5</v>
      </c>
      <c r="E203" s="72">
        <f t="shared" si="8"/>
        <v>554.27310891088393</v>
      </c>
      <c r="O203" s="72">
        <f>Sheet1!F65</f>
        <v>1.3996442234056818</v>
      </c>
    </row>
    <row r="204" spans="1:15" x14ac:dyDescent="0.2">
      <c r="A204">
        <v>20</v>
      </c>
      <c r="B204" s="72">
        <f t="shared" si="7"/>
        <v>1259.8576893622726</v>
      </c>
      <c r="C204" s="72">
        <f>A204*Sheet1!D29</f>
        <v>700</v>
      </c>
      <c r="E204" s="72">
        <f t="shared" si="8"/>
        <v>559.85768936227271</v>
      </c>
      <c r="O204" s="72">
        <f>Sheet1!F65</f>
        <v>1.3996442234056818</v>
      </c>
    </row>
    <row r="205" spans="1:15" x14ac:dyDescent="0.2">
      <c r="A205">
        <v>20.5</v>
      </c>
      <c r="B205" s="72">
        <f t="shared" si="7"/>
        <v>1305.7004848862377</v>
      </c>
      <c r="C205" s="72">
        <f>A205*Sheet1!D29</f>
        <v>717.5</v>
      </c>
      <c r="E205" s="72">
        <f t="shared" si="8"/>
        <v>588.20048488623775</v>
      </c>
      <c r="O205" s="72">
        <f>Sheet1!F65</f>
        <v>1.3996442234056818</v>
      </c>
    </row>
    <row r="206" spans="1:15" x14ac:dyDescent="0.2">
      <c r="A206">
        <v>21</v>
      </c>
      <c r="B206" s="72">
        <f t="shared" si="7"/>
        <v>1352.2431025219057</v>
      </c>
      <c r="C206" s="72">
        <f>A206*Sheet1!D29</f>
        <v>735</v>
      </c>
      <c r="E206" s="72">
        <f t="shared" si="8"/>
        <v>617.24310252190571</v>
      </c>
      <c r="O206" s="72">
        <f>Sheet1!F65</f>
        <v>1.3996442234056818</v>
      </c>
    </row>
    <row r="207" spans="1:15" x14ac:dyDescent="0.2">
      <c r="A207">
        <v>21.5</v>
      </c>
      <c r="B207" s="72">
        <f t="shared" si="7"/>
        <v>1399.4855422692763</v>
      </c>
      <c r="C207" s="72">
        <f>A207*Sheet1!D29</f>
        <v>752.5</v>
      </c>
      <c r="E207" s="72">
        <f t="shared" si="8"/>
        <v>646.98554226927638</v>
      </c>
      <c r="O207" s="72">
        <f>Sheet1!F65</f>
        <v>1.3996442234056818</v>
      </c>
    </row>
    <row r="208" spans="1:15" x14ac:dyDescent="0.2">
      <c r="A208">
        <v>22</v>
      </c>
      <c r="B208" s="72">
        <f t="shared" si="7"/>
        <v>1447.4278041283501</v>
      </c>
      <c r="C208" s="72">
        <f>A208*Sheet1!D29</f>
        <v>770</v>
      </c>
      <c r="E208" s="72">
        <f t="shared" si="8"/>
        <v>677.42780412834998</v>
      </c>
      <c r="O208" s="72">
        <f>Sheet1!F65</f>
        <v>1.3996442234056818</v>
      </c>
    </row>
    <row r="209" spans="1:15" x14ac:dyDescent="0.2">
      <c r="A209">
        <v>22.5</v>
      </c>
      <c r="B209" s="72">
        <f t="shared" si="7"/>
        <v>1496.0698880991263</v>
      </c>
      <c r="C209" s="72">
        <f>A209*Sheet1!D29</f>
        <v>787.5</v>
      </c>
      <c r="E209" s="72">
        <f t="shared" si="8"/>
        <v>708.56988809912639</v>
      </c>
      <c r="O209" s="72">
        <f>Sheet1!F65</f>
        <v>1.3996442234056818</v>
      </c>
    </row>
    <row r="210" spans="1:15" x14ac:dyDescent="0.2">
      <c r="A210">
        <v>23</v>
      </c>
      <c r="B210" s="72">
        <f t="shared" si="7"/>
        <v>1545.4117941816057</v>
      </c>
      <c r="C210" s="72">
        <f>A210*Sheet1!D29</f>
        <v>805</v>
      </c>
      <c r="E210" s="72">
        <f t="shared" si="8"/>
        <v>740.41179418160573</v>
      </c>
      <c r="O210" s="72">
        <f>Sheet1!F65</f>
        <v>1.3996442234056818</v>
      </c>
    </row>
    <row r="211" spans="1:15" x14ac:dyDescent="0.2">
      <c r="A211">
        <v>23.5</v>
      </c>
      <c r="B211" s="72">
        <f t="shared" si="7"/>
        <v>1595.4535223757878</v>
      </c>
      <c r="C211" s="72">
        <f>A211*Sheet1!D29</f>
        <v>822.5</v>
      </c>
      <c r="E211" s="72">
        <f t="shared" si="8"/>
        <v>772.95352237578777</v>
      </c>
      <c r="O211" s="72">
        <f>Sheet1!F65</f>
        <v>1.3996442234056818</v>
      </c>
    </row>
    <row r="212" spans="1:15" x14ac:dyDescent="0.2">
      <c r="A212">
        <v>24</v>
      </c>
      <c r="B212" s="72">
        <f t="shared" si="7"/>
        <v>1646.1950726816726</v>
      </c>
      <c r="C212" s="72">
        <f>A212*Sheet1!D29</f>
        <v>840</v>
      </c>
      <c r="E212" s="72">
        <f t="shared" si="8"/>
        <v>806.19507268167274</v>
      </c>
      <c r="O212" s="72">
        <f>Sheet1!F65</f>
        <v>1.3996442234056818</v>
      </c>
    </row>
    <row r="213" spans="1:15" x14ac:dyDescent="0.2">
      <c r="A213">
        <v>24.5</v>
      </c>
      <c r="B213" s="72">
        <f t="shared" si="7"/>
        <v>1697.6364450992605</v>
      </c>
      <c r="C213" s="72">
        <f>A213*Sheet1!D29</f>
        <v>857.5</v>
      </c>
      <c r="E213" s="72">
        <f t="shared" si="8"/>
        <v>840.13644509926053</v>
      </c>
      <c r="O213" s="72">
        <f>Sheet1!F65</f>
        <v>1.3996442234056818</v>
      </c>
    </row>
    <row r="214" spans="1:15" x14ac:dyDescent="0.2">
      <c r="A214">
        <v>25</v>
      </c>
      <c r="B214" s="72">
        <f t="shared" si="7"/>
        <v>1749.7776396285512</v>
      </c>
      <c r="C214" s="72">
        <f>A214*Sheet1!D29</f>
        <v>875</v>
      </c>
      <c r="E214" s="72">
        <f t="shared" si="8"/>
        <v>874.77763962855113</v>
      </c>
      <c r="O214" s="72">
        <f>Sheet1!F65</f>
        <v>1.3996442234056818</v>
      </c>
    </row>
    <row r="215" spans="1:15" x14ac:dyDescent="0.2">
      <c r="A215">
        <v>25.5</v>
      </c>
      <c r="B215" s="72">
        <f t="shared" si="7"/>
        <v>1802.6186562695448</v>
      </c>
      <c r="C215" s="72">
        <f>A215*Sheet1!D29</f>
        <v>892.5</v>
      </c>
      <c r="E215" s="72">
        <f t="shared" si="8"/>
        <v>910.11865626954466</v>
      </c>
      <c r="O215" s="72">
        <f>Sheet1!F65</f>
        <v>1.3996442234056818</v>
      </c>
    </row>
    <row r="216" spans="1:15" x14ac:dyDescent="0.2">
      <c r="A216">
        <v>26</v>
      </c>
      <c r="B216" s="72">
        <f t="shared" si="7"/>
        <v>1856.1594950222409</v>
      </c>
      <c r="C216" s="72">
        <f>A216*Sheet1!D29</f>
        <v>910</v>
      </c>
      <c r="E216" s="72">
        <f t="shared" si="8"/>
        <v>946.15949502224089</v>
      </c>
      <c r="O216" s="72">
        <f>Sheet1!F65</f>
        <v>1.3996442234056818</v>
      </c>
    </row>
    <row r="217" spans="1:15" x14ac:dyDescent="0.2">
      <c r="A217">
        <v>26.5</v>
      </c>
      <c r="B217" s="72">
        <f t="shared" si="7"/>
        <v>1910.4001558866401</v>
      </c>
      <c r="C217" s="72">
        <f>A217*Sheet1!D29</f>
        <v>927.5</v>
      </c>
      <c r="E217" s="72">
        <f t="shared" si="8"/>
        <v>982.90015588664005</v>
      </c>
      <c r="O217" s="72">
        <f>Sheet1!F65</f>
        <v>1.3996442234056818</v>
      </c>
    </row>
    <row r="218" spans="1:15" x14ac:dyDescent="0.2">
      <c r="A218">
        <v>27</v>
      </c>
      <c r="B218" s="72">
        <f t="shared" si="7"/>
        <v>1965.340638862742</v>
      </c>
      <c r="C218" s="72">
        <f>A218*Sheet1!D29</f>
        <v>945</v>
      </c>
      <c r="E218" s="72">
        <f t="shared" si="8"/>
        <v>1020.340638862742</v>
      </c>
      <c r="O218" s="72">
        <f>Sheet1!F65</f>
        <v>1.3996442234056818</v>
      </c>
    </row>
    <row r="219" spans="1:15" x14ac:dyDescent="0.2">
      <c r="A219">
        <v>27.5</v>
      </c>
      <c r="B219" s="72">
        <f t="shared" si="7"/>
        <v>2020.9809439505468</v>
      </c>
      <c r="C219" s="72">
        <f>A219*Sheet1!D29</f>
        <v>962.5</v>
      </c>
      <c r="E219" s="72">
        <f t="shared" si="8"/>
        <v>1058.4809439505468</v>
      </c>
      <c r="O219" s="72">
        <f>Sheet1!F65</f>
        <v>1.3996442234056818</v>
      </c>
    </row>
    <row r="220" spans="1:15" x14ac:dyDescent="0.2">
      <c r="A220">
        <v>28</v>
      </c>
      <c r="B220" s="72">
        <f t="shared" si="7"/>
        <v>2077.3210711500546</v>
      </c>
      <c r="C220" s="72">
        <f>A220*Sheet1!D29</f>
        <v>980</v>
      </c>
      <c r="E220" s="72">
        <f t="shared" si="8"/>
        <v>1097.3210711500546</v>
      </c>
      <c r="O220" s="72">
        <f>Sheet1!F65</f>
        <v>1.3996442234056818</v>
      </c>
    </row>
    <row r="221" spans="1:15" x14ac:dyDescent="0.2">
      <c r="A221">
        <v>28.5</v>
      </c>
      <c r="B221" s="72">
        <f t="shared" si="7"/>
        <v>2134.3610204612651</v>
      </c>
      <c r="C221" s="72">
        <f>A221*Sheet1!D29</f>
        <v>997.5</v>
      </c>
      <c r="E221" s="72">
        <f t="shared" si="8"/>
        <v>1136.8610204612651</v>
      </c>
      <c r="O221" s="72">
        <f>Sheet1!F65</f>
        <v>1.3996442234056818</v>
      </c>
    </row>
    <row r="222" spans="1:15" x14ac:dyDescent="0.2">
      <c r="A222">
        <v>29</v>
      </c>
      <c r="B222" s="72">
        <f t="shared" si="7"/>
        <v>2192.1007918841788</v>
      </c>
      <c r="C222" s="72">
        <f>A222*Sheet1!D29</f>
        <v>1015</v>
      </c>
      <c r="E222" s="72">
        <f t="shared" si="8"/>
        <v>1177.1007918841785</v>
      </c>
      <c r="O222" s="72">
        <f>Sheet1!F65</f>
        <v>1.3996442234056818</v>
      </c>
    </row>
    <row r="223" spans="1:15" x14ac:dyDescent="0.2">
      <c r="A223">
        <v>29.5</v>
      </c>
      <c r="B223" s="72">
        <f t="shared" si="7"/>
        <v>2250.5403854187944</v>
      </c>
      <c r="C223" s="72">
        <f>A223*Sheet1!D29</f>
        <v>1032.5</v>
      </c>
      <c r="E223" s="72">
        <f t="shared" si="8"/>
        <v>1218.0403854187946</v>
      </c>
      <c r="O223" s="72">
        <f>Sheet1!F65</f>
        <v>1.3996442234056818</v>
      </c>
    </row>
    <row r="224" spans="1:15" x14ac:dyDescent="0.2">
      <c r="A224">
        <v>30</v>
      </c>
      <c r="B224" s="72">
        <f t="shared" si="7"/>
        <v>2309.6798010651137</v>
      </c>
      <c r="C224" s="72">
        <f>A224*Sheet1!D29</f>
        <v>1050</v>
      </c>
      <c r="E224" s="72">
        <f t="shared" si="8"/>
        <v>1259.6798010651137</v>
      </c>
      <c r="O224" s="72">
        <f>Sheet1!F65</f>
        <v>1.3996442234056818</v>
      </c>
    </row>
    <row r="225" spans="1:15" x14ac:dyDescent="0.2">
      <c r="A225">
        <v>30.5</v>
      </c>
      <c r="B225" s="72">
        <f t="shared" si="7"/>
        <v>2369.5190388231358</v>
      </c>
      <c r="C225" s="72">
        <f>A225*Sheet1!D29</f>
        <v>1067.5</v>
      </c>
      <c r="E225" s="72">
        <f t="shared" si="8"/>
        <v>1302.0190388231356</v>
      </c>
      <c r="O225" s="72">
        <f>Sheet1!F65</f>
        <v>1.3996442234056818</v>
      </c>
    </row>
    <row r="226" spans="1:15" x14ac:dyDescent="0.2">
      <c r="A226">
        <v>31</v>
      </c>
      <c r="B226" s="72">
        <f t="shared" si="7"/>
        <v>2430.0580986928603</v>
      </c>
      <c r="C226" s="72">
        <f>A226*Sheet1!D29</f>
        <v>1085</v>
      </c>
      <c r="E226" s="72">
        <f t="shared" si="8"/>
        <v>1345.0580986928603</v>
      </c>
      <c r="O226" s="72">
        <f>Sheet1!F65</f>
        <v>1.3996442234056818</v>
      </c>
    </row>
    <row r="227" spans="1:15" x14ac:dyDescent="0.2">
      <c r="A227">
        <v>31.5</v>
      </c>
      <c r="B227" s="72">
        <f t="shared" si="7"/>
        <v>2491.2969806742876</v>
      </c>
      <c r="C227" s="72">
        <f>A227*Sheet1!D29</f>
        <v>1102.5</v>
      </c>
      <c r="E227" s="72">
        <f t="shared" si="8"/>
        <v>1388.7969806742879</v>
      </c>
      <c r="O227" s="72">
        <f>Sheet1!F65</f>
        <v>1.3996442234056818</v>
      </c>
    </row>
    <row r="228" spans="1:15" x14ac:dyDescent="0.2">
      <c r="A228">
        <v>32</v>
      </c>
      <c r="B228" s="72">
        <f t="shared" si="7"/>
        <v>2553.2356847674182</v>
      </c>
      <c r="C228" s="72">
        <f>A228*Sheet1!D29</f>
        <v>1120</v>
      </c>
      <c r="E228" s="72">
        <f t="shared" si="8"/>
        <v>1433.2356847674182</v>
      </c>
      <c r="O228" s="72">
        <f>Sheet1!F65</f>
        <v>1.3996442234056818</v>
      </c>
    </row>
    <row r="229" spans="1:15" x14ac:dyDescent="0.2">
      <c r="A229">
        <v>32.5</v>
      </c>
      <c r="B229" s="72">
        <f t="shared" si="7"/>
        <v>2615.8742109722516</v>
      </c>
      <c r="C229" s="72">
        <f>A229*Sheet1!D29</f>
        <v>1137.5</v>
      </c>
      <c r="E229" s="72">
        <f t="shared" si="8"/>
        <v>1478.3742109722514</v>
      </c>
      <c r="O229" s="72">
        <f>Sheet1!F65</f>
        <v>1.3996442234056818</v>
      </c>
    </row>
    <row r="230" spans="1:15" x14ac:dyDescent="0.2">
      <c r="A230">
        <v>33</v>
      </c>
      <c r="B230" s="72">
        <f t="shared" si="7"/>
        <v>2679.2125592887878</v>
      </c>
      <c r="C230" s="72">
        <f>A230*Sheet1!D29</f>
        <v>1155</v>
      </c>
      <c r="E230" s="72">
        <f t="shared" si="8"/>
        <v>1524.2125592887876</v>
      </c>
      <c r="O230" s="72">
        <f>Sheet1!F65</f>
        <v>1.3996442234056818</v>
      </c>
    </row>
    <row r="231" spans="1:15" x14ac:dyDescent="0.2">
      <c r="A231">
        <v>33.5</v>
      </c>
      <c r="B231" s="72">
        <f t="shared" si="7"/>
        <v>2743.2507297170264</v>
      </c>
      <c r="C231" s="72">
        <f>A231*Sheet1!D29</f>
        <v>1172.5</v>
      </c>
      <c r="E231" s="72">
        <f t="shared" si="8"/>
        <v>1570.7507297170264</v>
      </c>
      <c r="O231" s="72">
        <f>Sheet1!F65</f>
        <v>1.3996442234056818</v>
      </c>
    </row>
    <row r="232" spans="1:15" x14ac:dyDescent="0.2">
      <c r="A232">
        <v>34</v>
      </c>
      <c r="B232" s="72">
        <f t="shared" si="7"/>
        <v>2807.9887222569682</v>
      </c>
      <c r="C232" s="72">
        <f>A232*Sheet1!D29</f>
        <v>1190</v>
      </c>
      <c r="E232" s="72">
        <f t="shared" si="8"/>
        <v>1617.9887222569682</v>
      </c>
      <c r="O232" s="72">
        <f>Sheet1!F65</f>
        <v>1.3996442234056818</v>
      </c>
    </row>
    <row r="233" spans="1:15" x14ac:dyDescent="0.2">
      <c r="A233">
        <v>34.5</v>
      </c>
      <c r="B233" s="72">
        <f t="shared" si="7"/>
        <v>2873.4265369086129</v>
      </c>
      <c r="C233" s="72">
        <f>A233*Sheet1!D29</f>
        <v>1207.5</v>
      </c>
      <c r="E233" s="72">
        <f t="shared" si="8"/>
        <v>1665.9265369086129</v>
      </c>
      <c r="O233" s="72">
        <f>Sheet1!F65</f>
        <v>1.3996442234056818</v>
      </c>
    </row>
    <row r="234" spans="1:15" x14ac:dyDescent="0.2">
      <c r="A234">
        <v>35</v>
      </c>
      <c r="B234" s="72">
        <f t="shared" si="7"/>
        <v>2939.5641736719604</v>
      </c>
      <c r="C234" s="72">
        <f>A234*Sheet1!D29</f>
        <v>1225</v>
      </c>
      <c r="E234" s="72">
        <f t="shared" si="8"/>
        <v>1714.5641736719604</v>
      </c>
      <c r="O234" s="72">
        <f>Sheet1!F65</f>
        <v>1.3996442234056818</v>
      </c>
    </row>
    <row r="235" spans="1:15" x14ac:dyDescent="0.2">
      <c r="A235">
        <v>35.5</v>
      </c>
      <c r="B235" s="72">
        <f t="shared" si="7"/>
        <v>3006.4016325470106</v>
      </c>
      <c r="C235" s="72">
        <f>A235*Sheet1!D29</f>
        <v>1242.5</v>
      </c>
      <c r="E235" s="72">
        <f t="shared" si="8"/>
        <v>1763.9016325470106</v>
      </c>
      <c r="O235" s="72">
        <f>Sheet1!F65</f>
        <v>1.3996442234056818</v>
      </c>
    </row>
    <row r="236" spans="1:15" x14ac:dyDescent="0.2">
      <c r="A236">
        <v>36</v>
      </c>
      <c r="B236" s="72">
        <f t="shared" si="7"/>
        <v>3073.9389135337638</v>
      </c>
      <c r="C236" s="72">
        <f>A236*Sheet1!D29</f>
        <v>1260</v>
      </c>
      <c r="E236" s="72">
        <f t="shared" si="8"/>
        <v>1813.9389135337638</v>
      </c>
      <c r="O236" s="72">
        <f>Sheet1!F65</f>
        <v>1.3996442234056818</v>
      </c>
    </row>
    <row r="237" spans="1:15" x14ac:dyDescent="0.2">
      <c r="A237">
        <v>36.5</v>
      </c>
      <c r="B237" s="72">
        <f t="shared" si="7"/>
        <v>3142.1760166322197</v>
      </c>
      <c r="C237" s="72">
        <f>A237*Sheet1!D29</f>
        <v>1277.5</v>
      </c>
      <c r="E237" s="72">
        <f t="shared" si="8"/>
        <v>1864.6760166322197</v>
      </c>
      <c r="O237" s="72">
        <f>Sheet1!F65</f>
        <v>1.3996442234056818</v>
      </c>
    </row>
    <row r="238" spans="1:15" x14ac:dyDescent="0.2">
      <c r="A238">
        <v>37</v>
      </c>
      <c r="B238" s="72">
        <f t="shared" si="7"/>
        <v>3211.1129418423784</v>
      </c>
      <c r="C238" s="72">
        <f>A238*Sheet1!D29</f>
        <v>1295</v>
      </c>
      <c r="E238" s="72">
        <f t="shared" si="8"/>
        <v>1916.1129418423784</v>
      </c>
      <c r="O238" s="72">
        <f>Sheet1!F65</f>
        <v>1.3996442234056818</v>
      </c>
    </row>
    <row r="239" spans="1:15" x14ac:dyDescent="0.2">
      <c r="A239">
        <v>37.5</v>
      </c>
      <c r="B239" s="72">
        <f t="shared" si="7"/>
        <v>3280.7496891642404</v>
      </c>
      <c r="C239" s="72">
        <f>A239*Sheet1!D29</f>
        <v>1312.5</v>
      </c>
      <c r="E239" s="72">
        <f t="shared" si="8"/>
        <v>1968.2496891642402</v>
      </c>
      <c r="O239" s="72">
        <f>Sheet1!F65</f>
        <v>1.3996442234056818</v>
      </c>
    </row>
    <row r="240" spans="1:15" x14ac:dyDescent="0.2">
      <c r="A240">
        <v>38</v>
      </c>
      <c r="B240" s="72">
        <f t="shared" si="7"/>
        <v>3351.0862585978048</v>
      </c>
      <c r="C240" s="72">
        <f>A240*Sheet1!D29</f>
        <v>1330</v>
      </c>
      <c r="E240" s="72">
        <f t="shared" si="8"/>
        <v>2021.0862585978045</v>
      </c>
      <c r="O240" s="72">
        <f>Sheet1!F65</f>
        <v>1.3996442234056818</v>
      </c>
    </row>
    <row r="241" spans="1:15" x14ac:dyDescent="0.2">
      <c r="A241">
        <v>38.5</v>
      </c>
      <c r="B241" s="72">
        <f t="shared" si="7"/>
        <v>3422.122650143072</v>
      </c>
      <c r="C241" s="72">
        <f>A241*Sheet1!D29</f>
        <v>1347.5</v>
      </c>
      <c r="E241" s="72">
        <f t="shared" si="8"/>
        <v>2074.622650143072</v>
      </c>
      <c r="O241" s="72">
        <f>Sheet1!F65</f>
        <v>1.3996442234056818</v>
      </c>
    </row>
    <row r="242" spans="1:15" x14ac:dyDescent="0.2">
      <c r="A242">
        <v>39</v>
      </c>
      <c r="B242" s="72">
        <f t="shared" si="7"/>
        <v>3493.8588638000419</v>
      </c>
      <c r="C242" s="72">
        <f>A242*Sheet1!D29</f>
        <v>1365</v>
      </c>
      <c r="E242" s="72">
        <f t="shared" si="8"/>
        <v>2128.8588638000419</v>
      </c>
      <c r="O242" s="72">
        <f>Sheet1!F65</f>
        <v>1.3996442234056818</v>
      </c>
    </row>
    <row r="243" spans="1:15" x14ac:dyDescent="0.2">
      <c r="A243">
        <v>39.5</v>
      </c>
      <c r="B243" s="72">
        <f t="shared" si="7"/>
        <v>3566.2948995687152</v>
      </c>
      <c r="C243" s="72">
        <f>A243*Sheet1!D29</f>
        <v>1382.5</v>
      </c>
      <c r="E243" s="72">
        <f t="shared" si="8"/>
        <v>2183.7948995687152</v>
      </c>
      <c r="O243" s="72">
        <f>Sheet1!F65</f>
        <v>1.3996442234056818</v>
      </c>
    </row>
    <row r="244" spans="1:15" x14ac:dyDescent="0.2">
      <c r="A244">
        <v>40</v>
      </c>
      <c r="B244" s="72">
        <f t="shared" si="7"/>
        <v>3639.4307574490908</v>
      </c>
      <c r="C244" s="72">
        <f>A244*Sheet1!D29</f>
        <v>1400</v>
      </c>
      <c r="E244" s="72">
        <f t="shared" si="8"/>
        <v>2239.4307574490908</v>
      </c>
      <c r="O244" s="72">
        <f>Sheet1!F65</f>
        <v>1.3996442234056818</v>
      </c>
    </row>
    <row r="245" spans="1:15" x14ac:dyDescent="0.2">
      <c r="A245">
        <v>40.5</v>
      </c>
      <c r="B245" s="72">
        <f t="shared" si="7"/>
        <v>3713.2664374411697</v>
      </c>
      <c r="C245" s="72">
        <f>A245*Sheet1!D29</f>
        <v>1417.5</v>
      </c>
      <c r="E245" s="72">
        <f t="shared" si="8"/>
        <v>2295.7664374411697</v>
      </c>
      <c r="O245" s="72">
        <f>Sheet1!F65</f>
        <v>1.3996442234056818</v>
      </c>
    </row>
    <row r="246" spans="1:15" x14ac:dyDescent="0.2">
      <c r="A246">
        <v>41</v>
      </c>
      <c r="B246" s="72">
        <f t="shared" si="7"/>
        <v>3787.801939544951</v>
      </c>
      <c r="C246" s="72">
        <f>A246*Sheet1!D29</f>
        <v>1435</v>
      </c>
      <c r="E246" s="72">
        <f t="shared" si="8"/>
        <v>2352.801939544951</v>
      </c>
      <c r="O246" s="72">
        <f>Sheet1!F65</f>
        <v>1.3996442234056818</v>
      </c>
    </row>
    <row r="247" spans="1:15" x14ac:dyDescent="0.2">
      <c r="A247">
        <v>41.5</v>
      </c>
      <c r="B247" s="72">
        <f t="shared" si="7"/>
        <v>3863.0372637604355</v>
      </c>
      <c r="C247" s="72">
        <f>A247*Sheet1!D29</f>
        <v>1452.5</v>
      </c>
      <c r="E247" s="72">
        <f t="shared" si="8"/>
        <v>2410.5372637604355</v>
      </c>
      <c r="O247" s="72">
        <f>Sheet1!F65</f>
        <v>1.3996442234056818</v>
      </c>
    </row>
    <row r="248" spans="1:15" x14ac:dyDescent="0.2">
      <c r="A248">
        <v>42</v>
      </c>
      <c r="B248" s="72">
        <f t="shared" si="7"/>
        <v>3938.9724100876228</v>
      </c>
      <c r="C248" s="72">
        <f>A248*Sheet1!D29</f>
        <v>1470</v>
      </c>
      <c r="E248" s="72">
        <f t="shared" si="8"/>
        <v>2468.9724100876228</v>
      </c>
      <c r="O248" s="72">
        <f>Sheet1!F65</f>
        <v>1.3996442234056818</v>
      </c>
    </row>
    <row r="249" spans="1:15" x14ac:dyDescent="0.2">
      <c r="A249">
        <v>42.5</v>
      </c>
      <c r="B249" s="72">
        <f t="shared" si="7"/>
        <v>4015.607378526513</v>
      </c>
      <c r="C249" s="72">
        <f>A249*Sheet1!D29</f>
        <v>1487.5</v>
      </c>
      <c r="E249" s="72">
        <f t="shared" si="8"/>
        <v>2528.107378526513</v>
      </c>
      <c r="O249" s="72">
        <f>Sheet1!F65</f>
        <v>1.3996442234056818</v>
      </c>
    </row>
    <row r="250" spans="1:15" x14ac:dyDescent="0.2">
      <c r="A250">
        <v>43</v>
      </c>
      <c r="B250" s="72">
        <f t="shared" si="7"/>
        <v>4092.9421690771055</v>
      </c>
      <c r="C250" s="72">
        <f>A250*Sheet1!D29</f>
        <v>1505</v>
      </c>
      <c r="E250" s="72">
        <f t="shared" si="8"/>
        <v>2587.9421690771055</v>
      </c>
      <c r="O250" s="72">
        <f>Sheet1!F65</f>
        <v>1.3996442234056818</v>
      </c>
    </row>
    <row r="251" spans="1:15" x14ac:dyDescent="0.2">
      <c r="A251">
        <v>43.5</v>
      </c>
      <c r="B251" s="72">
        <f t="shared" si="7"/>
        <v>4170.9767817394013</v>
      </c>
      <c r="C251" s="72">
        <f>A251*Sheet1!D29</f>
        <v>1522.5</v>
      </c>
      <c r="E251" s="72">
        <f t="shared" si="8"/>
        <v>2648.4767817394013</v>
      </c>
      <c r="O251" s="72">
        <f>Sheet1!F65</f>
        <v>1.3996442234056818</v>
      </c>
    </row>
    <row r="252" spans="1:15" x14ac:dyDescent="0.2">
      <c r="A252">
        <v>44</v>
      </c>
      <c r="B252" s="72">
        <f t="shared" si="7"/>
        <v>4249.7112165134004</v>
      </c>
      <c r="C252" s="72">
        <f>A252*Sheet1!D29</f>
        <v>1540</v>
      </c>
      <c r="E252" s="72">
        <f t="shared" si="8"/>
        <v>2709.7112165133999</v>
      </c>
      <c r="O252" s="72">
        <f>Sheet1!F65</f>
        <v>1.3996442234056818</v>
      </c>
    </row>
    <row r="253" spans="1:15" x14ac:dyDescent="0.2">
      <c r="A253">
        <v>44.5</v>
      </c>
      <c r="B253" s="72">
        <f t="shared" si="7"/>
        <v>4329.1454733991013</v>
      </c>
      <c r="C253" s="72">
        <f>A253*Sheet1!D29</f>
        <v>1557.5</v>
      </c>
      <c r="E253" s="72">
        <f t="shared" si="8"/>
        <v>2771.6454733991013</v>
      </c>
      <c r="O253" s="72">
        <f>Sheet1!F65</f>
        <v>1.3996442234056818</v>
      </c>
    </row>
    <row r="254" spans="1:15" x14ac:dyDescent="0.2">
      <c r="A254">
        <v>45</v>
      </c>
      <c r="B254" s="72">
        <f t="shared" si="7"/>
        <v>4409.2795523965051</v>
      </c>
      <c r="C254" s="72">
        <f>A254*Sheet1!D29</f>
        <v>1575</v>
      </c>
      <c r="E254" s="72">
        <f t="shared" si="8"/>
        <v>2834.2795523965056</v>
      </c>
      <c r="O254" s="72">
        <f>Sheet1!F65</f>
        <v>1.3996442234056818</v>
      </c>
    </row>
    <row r="255" spans="1:15" x14ac:dyDescent="0.2">
      <c r="A255">
        <v>45.5</v>
      </c>
      <c r="B255" s="72">
        <f t="shared" si="7"/>
        <v>4490.1134535056135</v>
      </c>
      <c r="C255" s="72">
        <f>A255*Sheet1!D29</f>
        <v>1592.5</v>
      </c>
      <c r="E255" s="72">
        <f t="shared" si="8"/>
        <v>2897.6134535056131</v>
      </c>
      <c r="O255" s="72">
        <f>Sheet1!F65</f>
        <v>1.3996442234056818</v>
      </c>
    </row>
    <row r="256" spans="1:15" x14ac:dyDescent="0.2">
      <c r="A256">
        <v>46</v>
      </c>
      <c r="B256" s="72">
        <f t="shared" si="7"/>
        <v>4571.6471767264229</v>
      </c>
      <c r="C256" s="72">
        <f>A256*Sheet1!D29</f>
        <v>1610</v>
      </c>
      <c r="E256" s="72">
        <f t="shared" si="8"/>
        <v>2961.6471767264229</v>
      </c>
      <c r="O256" s="72">
        <f>Sheet1!F65</f>
        <v>1.3996442234056818</v>
      </c>
    </row>
    <row r="257" spans="1:15" x14ac:dyDescent="0.2">
      <c r="A257">
        <v>46.5</v>
      </c>
      <c r="B257" s="72">
        <f t="shared" si="7"/>
        <v>4653.8807220589351</v>
      </c>
      <c r="C257" s="72">
        <f>A257*Sheet1!D29</f>
        <v>1627.5</v>
      </c>
      <c r="E257" s="72">
        <f t="shared" si="8"/>
        <v>3026.3807220589356</v>
      </c>
      <c r="O257" s="72">
        <f>Sheet1!F65</f>
        <v>1.3996442234056818</v>
      </c>
    </row>
    <row r="258" spans="1:15" x14ac:dyDescent="0.2">
      <c r="A258">
        <v>47</v>
      </c>
      <c r="B258" s="72">
        <f t="shared" si="7"/>
        <v>4736.8140895031511</v>
      </c>
      <c r="C258" s="72">
        <f>A258*Sheet1!D29</f>
        <v>1645</v>
      </c>
      <c r="E258" s="72">
        <f t="shared" si="8"/>
        <v>3091.8140895031511</v>
      </c>
      <c r="O258" s="72">
        <f>Sheet1!F65</f>
        <v>1.3996442234056818</v>
      </c>
    </row>
    <row r="259" spans="1:15" x14ac:dyDescent="0.2">
      <c r="A259">
        <v>47.5</v>
      </c>
      <c r="B259" s="72">
        <f t="shared" si="7"/>
        <v>4820.4472790590698</v>
      </c>
      <c r="C259" s="72">
        <f>A259*Sheet1!D29</f>
        <v>1662.5</v>
      </c>
      <c r="E259" s="72">
        <f t="shared" si="8"/>
        <v>3157.9472790590698</v>
      </c>
      <c r="O259" s="72">
        <f>Sheet1!F65</f>
        <v>1.3996442234056818</v>
      </c>
    </row>
    <row r="260" spans="1:15" x14ac:dyDescent="0.2">
      <c r="A260">
        <v>48</v>
      </c>
      <c r="B260" s="72">
        <f t="shared" si="7"/>
        <v>4904.7802907266905</v>
      </c>
      <c r="C260" s="72">
        <f>A260*Sheet1!D29</f>
        <v>1680</v>
      </c>
      <c r="E260" s="72">
        <f t="shared" si="8"/>
        <v>3224.780290726691</v>
      </c>
      <c r="O260" s="72">
        <f>Sheet1!F65</f>
        <v>1.3996442234056818</v>
      </c>
    </row>
    <row r="261" spans="1:15" x14ac:dyDescent="0.2">
      <c r="A261">
        <v>48.5</v>
      </c>
      <c r="B261" s="72">
        <f t="shared" ref="B261:B324" si="9">C261+E261</f>
        <v>4989.8131245060149</v>
      </c>
      <c r="C261" s="72">
        <f>A261*Sheet1!D29</f>
        <v>1697.5</v>
      </c>
      <c r="E261" s="72">
        <f t="shared" ref="E261:E324" si="10">(A261*A261)*O261</f>
        <v>3292.3131245060149</v>
      </c>
      <c r="O261" s="72">
        <f>Sheet1!F65</f>
        <v>1.3996442234056818</v>
      </c>
    </row>
    <row r="262" spans="1:15" x14ac:dyDescent="0.2">
      <c r="A262">
        <v>49</v>
      </c>
      <c r="B262" s="72">
        <f t="shared" si="9"/>
        <v>5075.5457803970421</v>
      </c>
      <c r="C262" s="72">
        <f>A262*Sheet1!D29</f>
        <v>1715</v>
      </c>
      <c r="E262" s="72">
        <f t="shared" si="10"/>
        <v>3360.5457803970421</v>
      </c>
      <c r="O262" s="72">
        <f>Sheet1!F65</f>
        <v>1.3996442234056818</v>
      </c>
    </row>
    <row r="263" spans="1:15" x14ac:dyDescent="0.2">
      <c r="A263">
        <v>49.5</v>
      </c>
      <c r="B263" s="72">
        <f t="shared" si="9"/>
        <v>5161.9782583997721</v>
      </c>
      <c r="C263" s="72">
        <f>A263*Sheet1!D29</f>
        <v>1732.5</v>
      </c>
      <c r="E263" s="72">
        <f t="shared" si="10"/>
        <v>3429.4782583997721</v>
      </c>
      <c r="O263" s="72">
        <f>Sheet1!F65</f>
        <v>1.3996442234056818</v>
      </c>
    </row>
    <row r="264" spans="1:15" x14ac:dyDescent="0.2">
      <c r="A264">
        <v>50</v>
      </c>
      <c r="B264" s="72">
        <f t="shared" si="9"/>
        <v>5249.110558514205</v>
      </c>
      <c r="C264" s="72">
        <f>A264*Sheet1!D29</f>
        <v>1750</v>
      </c>
      <c r="E264" s="72">
        <f t="shared" si="10"/>
        <v>3499.1105585142045</v>
      </c>
      <c r="O264" s="72">
        <f>Sheet1!F65</f>
        <v>1.3996442234056818</v>
      </c>
    </row>
    <row r="265" spans="1:15" x14ac:dyDescent="0.2">
      <c r="A265">
        <v>51</v>
      </c>
      <c r="B265" s="72">
        <f t="shared" si="9"/>
        <v>5425.4746250781791</v>
      </c>
      <c r="C265" s="72">
        <f>A265*Sheet1!D29</f>
        <v>1785</v>
      </c>
      <c r="E265" s="72">
        <f t="shared" si="10"/>
        <v>3640.4746250781786</v>
      </c>
      <c r="O265" s="72">
        <f>Sheet1!F65</f>
        <v>1.3996442234056818</v>
      </c>
    </row>
    <row r="266" spans="1:15" x14ac:dyDescent="0.2">
      <c r="A266">
        <v>52</v>
      </c>
      <c r="B266" s="72">
        <f t="shared" si="9"/>
        <v>5604.6379800889636</v>
      </c>
      <c r="C266" s="72">
        <f>A266*Sheet1!D29</f>
        <v>1820</v>
      </c>
      <c r="E266" s="72">
        <f t="shared" si="10"/>
        <v>3784.6379800889636</v>
      </c>
      <c r="O266" s="72">
        <f>Sheet1!F65</f>
        <v>1.3996442234056818</v>
      </c>
    </row>
    <row r="267" spans="1:15" x14ac:dyDescent="0.2">
      <c r="A267">
        <v>53</v>
      </c>
      <c r="B267" s="72">
        <f t="shared" si="9"/>
        <v>5786.6006235465602</v>
      </c>
      <c r="C267" s="72">
        <f>A267*Sheet1!D29</f>
        <v>1855</v>
      </c>
      <c r="E267" s="72">
        <f t="shared" si="10"/>
        <v>3931.6006235465602</v>
      </c>
      <c r="O267" s="72">
        <f>Sheet1!F65</f>
        <v>1.3996442234056818</v>
      </c>
    </row>
    <row r="268" spans="1:15" x14ac:dyDescent="0.2">
      <c r="A268">
        <v>54</v>
      </c>
      <c r="B268" s="72">
        <f t="shared" si="9"/>
        <v>5971.3625554509681</v>
      </c>
      <c r="C268" s="72">
        <f>A268*Sheet1!D29</f>
        <v>1890</v>
      </c>
      <c r="E268" s="72">
        <f t="shared" si="10"/>
        <v>4081.3625554509681</v>
      </c>
      <c r="O268" s="72">
        <f>Sheet1!F65</f>
        <v>1.3996442234056818</v>
      </c>
    </row>
    <row r="269" spans="1:15" x14ac:dyDescent="0.2">
      <c r="A269">
        <v>55</v>
      </c>
      <c r="B269" s="72">
        <f t="shared" si="9"/>
        <v>6158.9237758021873</v>
      </c>
      <c r="C269" s="72">
        <f>A269*Sheet1!D29</f>
        <v>1925</v>
      </c>
      <c r="E269" s="72">
        <f t="shared" si="10"/>
        <v>4233.9237758021873</v>
      </c>
      <c r="O269" s="72">
        <f>Sheet1!F65</f>
        <v>1.3996442234056818</v>
      </c>
    </row>
    <row r="270" spans="1:15" x14ac:dyDescent="0.2">
      <c r="A270">
        <v>56</v>
      </c>
      <c r="B270" s="72">
        <f t="shared" si="9"/>
        <v>6349.2842846002186</v>
      </c>
      <c r="C270" s="72">
        <f>A270*Sheet1!D29</f>
        <v>1960</v>
      </c>
      <c r="E270" s="72">
        <f t="shared" si="10"/>
        <v>4389.2842846002186</v>
      </c>
      <c r="O270" s="72">
        <f>Sheet1!F65</f>
        <v>1.3996442234056818</v>
      </c>
    </row>
    <row r="271" spans="1:15" x14ac:dyDescent="0.2">
      <c r="A271">
        <v>57</v>
      </c>
      <c r="B271" s="72">
        <f t="shared" si="9"/>
        <v>6542.4440818450603</v>
      </c>
      <c r="C271" s="72">
        <f>A271*Sheet1!D29</f>
        <v>1995</v>
      </c>
      <c r="E271" s="72">
        <f t="shared" si="10"/>
        <v>4547.4440818450603</v>
      </c>
      <c r="O271" s="72">
        <f>Sheet1!F65</f>
        <v>1.3996442234056818</v>
      </c>
    </row>
    <row r="272" spans="1:15" x14ac:dyDescent="0.2">
      <c r="A272">
        <v>58</v>
      </c>
      <c r="B272" s="72">
        <f t="shared" si="9"/>
        <v>6738.4031675367141</v>
      </c>
      <c r="C272" s="72">
        <f>A272*Sheet1!D29</f>
        <v>2030</v>
      </c>
      <c r="E272" s="72">
        <f t="shared" si="10"/>
        <v>4708.4031675367141</v>
      </c>
      <c r="O272" s="72">
        <f>Sheet1!F65</f>
        <v>1.3996442234056818</v>
      </c>
    </row>
    <row r="273" spans="1:15" x14ac:dyDescent="0.2">
      <c r="A273">
        <v>59</v>
      </c>
      <c r="B273" s="72">
        <f t="shared" si="9"/>
        <v>6937.1615416751783</v>
      </c>
      <c r="C273" s="72">
        <f>A273*Sheet1!D29</f>
        <v>2065</v>
      </c>
      <c r="E273" s="72">
        <f t="shared" si="10"/>
        <v>4872.1615416751783</v>
      </c>
      <c r="O273" s="72">
        <f>Sheet1!F65</f>
        <v>1.3996442234056818</v>
      </c>
    </row>
    <row r="274" spans="1:15" x14ac:dyDescent="0.2">
      <c r="A274">
        <v>60</v>
      </c>
      <c r="B274" s="72">
        <f t="shared" si="9"/>
        <v>7138.7192042604547</v>
      </c>
      <c r="C274" s="72">
        <f>A274*Sheet1!D29</f>
        <v>2100</v>
      </c>
      <c r="E274" s="72">
        <f t="shared" si="10"/>
        <v>5038.7192042604547</v>
      </c>
      <c r="O274" s="72">
        <f>Sheet1!F65</f>
        <v>1.3996442234056818</v>
      </c>
    </row>
    <row r="275" spans="1:15" x14ac:dyDescent="0.2">
      <c r="A275">
        <v>61</v>
      </c>
      <c r="B275" s="72">
        <f t="shared" si="9"/>
        <v>7343.0761552925424</v>
      </c>
      <c r="C275" s="72">
        <f>A275*Sheet1!D29</f>
        <v>2135</v>
      </c>
      <c r="E275" s="72">
        <f t="shared" si="10"/>
        <v>5208.0761552925424</v>
      </c>
      <c r="O275" s="72">
        <f>Sheet1!F65</f>
        <v>1.3996442234056818</v>
      </c>
    </row>
    <row r="276" spans="1:15" x14ac:dyDescent="0.2">
      <c r="A276">
        <v>62</v>
      </c>
      <c r="B276" s="72">
        <f t="shared" si="9"/>
        <v>7550.2323947714412</v>
      </c>
      <c r="C276" s="72">
        <f>A276*Sheet1!D29</f>
        <v>2170</v>
      </c>
      <c r="E276" s="72">
        <f t="shared" si="10"/>
        <v>5380.2323947714412</v>
      </c>
      <c r="O276" s="72">
        <f>Sheet1!F65</f>
        <v>1.3996442234056818</v>
      </c>
    </row>
    <row r="277" spans="1:15" x14ac:dyDescent="0.2">
      <c r="A277">
        <v>63</v>
      </c>
      <c r="B277" s="72">
        <f t="shared" si="9"/>
        <v>7760.1879226971514</v>
      </c>
      <c r="C277" s="72">
        <f>A277*Sheet1!D29</f>
        <v>2205</v>
      </c>
      <c r="E277" s="72">
        <f t="shared" si="10"/>
        <v>5555.1879226971514</v>
      </c>
      <c r="O277" s="72">
        <f>Sheet1!F65</f>
        <v>1.3996442234056818</v>
      </c>
    </row>
    <row r="278" spans="1:15" x14ac:dyDescent="0.2">
      <c r="A278">
        <v>64</v>
      </c>
      <c r="B278" s="72">
        <f t="shared" si="9"/>
        <v>7972.9427390696728</v>
      </c>
      <c r="C278" s="72">
        <f>A278*Sheet1!D29</f>
        <v>2240</v>
      </c>
      <c r="E278" s="72">
        <f t="shared" si="10"/>
        <v>5732.9427390696728</v>
      </c>
      <c r="O278" s="72">
        <f>Sheet1!F65</f>
        <v>1.3996442234056818</v>
      </c>
    </row>
    <row r="279" spans="1:15" x14ac:dyDescent="0.2">
      <c r="A279">
        <v>65</v>
      </c>
      <c r="B279" s="72">
        <f t="shared" si="9"/>
        <v>8188.4968438890055</v>
      </c>
      <c r="C279" s="72">
        <f>A279*Sheet1!D29</f>
        <v>2275</v>
      </c>
      <c r="E279" s="72">
        <f t="shared" si="10"/>
        <v>5913.4968438890055</v>
      </c>
      <c r="O279" s="72">
        <f>Sheet1!F65</f>
        <v>1.3996442234056818</v>
      </c>
    </row>
    <row r="280" spans="1:15" x14ac:dyDescent="0.2">
      <c r="A280">
        <v>66</v>
      </c>
      <c r="B280" s="72">
        <f t="shared" si="9"/>
        <v>8406.8502371551513</v>
      </c>
      <c r="C280" s="72">
        <f>A280*Sheet1!D29</f>
        <v>2310</v>
      </c>
      <c r="E280" s="72">
        <f t="shared" si="10"/>
        <v>6096.8502371551504</v>
      </c>
      <c r="O280" s="72">
        <f>Sheet1!F65</f>
        <v>1.3996442234056818</v>
      </c>
    </row>
    <row r="281" spans="1:15" x14ac:dyDescent="0.2">
      <c r="A281">
        <v>67</v>
      </c>
      <c r="B281" s="72">
        <f t="shared" si="9"/>
        <v>8628.0029188681056</v>
      </c>
      <c r="C281" s="72">
        <f>A281*Sheet1!D29</f>
        <v>2345</v>
      </c>
      <c r="E281" s="72">
        <f t="shared" si="10"/>
        <v>6283.0029188681056</v>
      </c>
      <c r="O281" s="72">
        <f>Sheet1!F65</f>
        <v>1.3996442234056818</v>
      </c>
    </row>
    <row r="282" spans="1:15" x14ac:dyDescent="0.2">
      <c r="A282">
        <v>68</v>
      </c>
      <c r="B282" s="72">
        <f t="shared" si="9"/>
        <v>8851.9548890278729</v>
      </c>
      <c r="C282" s="72">
        <f>A282*Sheet1!D29</f>
        <v>2380</v>
      </c>
      <c r="E282" s="72">
        <f t="shared" si="10"/>
        <v>6471.9548890278729</v>
      </c>
      <c r="O282" s="72">
        <f>Sheet1!F65</f>
        <v>1.3996442234056818</v>
      </c>
    </row>
    <row r="283" spans="1:15" x14ac:dyDescent="0.2">
      <c r="A283">
        <v>69</v>
      </c>
      <c r="B283" s="72">
        <f t="shared" si="9"/>
        <v>9078.7061476344516</v>
      </c>
      <c r="C283" s="72">
        <f>A283*Sheet1!D29</f>
        <v>2415</v>
      </c>
      <c r="E283" s="72">
        <f t="shared" si="10"/>
        <v>6663.7061476344516</v>
      </c>
      <c r="O283" s="72">
        <f>Sheet1!F65</f>
        <v>1.3996442234056818</v>
      </c>
    </row>
    <row r="284" spans="1:15" x14ac:dyDescent="0.2">
      <c r="A284">
        <v>70</v>
      </c>
      <c r="B284" s="72">
        <f t="shared" si="9"/>
        <v>9308.2566946878414</v>
      </c>
      <c r="C284" s="72">
        <f>A284*Sheet1!D29</f>
        <v>2450</v>
      </c>
      <c r="E284" s="72">
        <f t="shared" si="10"/>
        <v>6858.2566946878414</v>
      </c>
      <c r="O284" s="72">
        <f>Sheet1!F65</f>
        <v>1.3996442234056818</v>
      </c>
    </row>
    <row r="285" spans="1:15" x14ac:dyDescent="0.2">
      <c r="A285">
        <v>71</v>
      </c>
      <c r="B285" s="72">
        <f t="shared" si="9"/>
        <v>9540.6065301880426</v>
      </c>
      <c r="C285" s="72">
        <f>A285*Sheet1!D29</f>
        <v>2485</v>
      </c>
      <c r="E285" s="72">
        <f t="shared" si="10"/>
        <v>7055.6065301880426</v>
      </c>
      <c r="O285" s="72">
        <f>Sheet1!F65</f>
        <v>1.3996442234056818</v>
      </c>
    </row>
    <row r="286" spans="1:15" x14ac:dyDescent="0.2">
      <c r="A286">
        <v>72</v>
      </c>
      <c r="B286" s="72">
        <f t="shared" si="9"/>
        <v>9775.755654135055</v>
      </c>
      <c r="C286" s="72">
        <f>A286*Sheet1!D29</f>
        <v>2520</v>
      </c>
      <c r="E286" s="72">
        <f t="shared" si="10"/>
        <v>7255.755654135055</v>
      </c>
      <c r="O286" s="72">
        <f>Sheet1!F65</f>
        <v>1.3996442234056818</v>
      </c>
    </row>
    <row r="287" spans="1:15" x14ac:dyDescent="0.2">
      <c r="A287">
        <v>73</v>
      </c>
      <c r="B287" s="72">
        <f t="shared" si="9"/>
        <v>10013.704066528879</v>
      </c>
      <c r="C287" s="72">
        <f>A287*Sheet1!D29</f>
        <v>2555</v>
      </c>
      <c r="E287" s="72">
        <f t="shared" si="10"/>
        <v>7458.7040665288787</v>
      </c>
      <c r="O287" s="72">
        <f>Sheet1!F65</f>
        <v>1.3996442234056818</v>
      </c>
    </row>
    <row r="288" spans="1:15" x14ac:dyDescent="0.2">
      <c r="A288">
        <v>74</v>
      </c>
      <c r="B288" s="72">
        <f t="shared" si="9"/>
        <v>10254.451767369514</v>
      </c>
      <c r="C288" s="72">
        <f>A288*Sheet1!D29</f>
        <v>2590</v>
      </c>
      <c r="E288" s="72">
        <f t="shared" si="10"/>
        <v>7664.4517673695136</v>
      </c>
      <c r="O288" s="72">
        <f>Sheet1!F65</f>
        <v>1.3996442234056818</v>
      </c>
    </row>
    <row r="289" spans="1:15" x14ac:dyDescent="0.2">
      <c r="A289">
        <v>75</v>
      </c>
      <c r="B289" s="72">
        <f t="shared" si="9"/>
        <v>10497.998756656962</v>
      </c>
      <c r="C289" s="72">
        <f>A289*Sheet1!D29</f>
        <v>2625</v>
      </c>
      <c r="E289" s="72">
        <f t="shared" si="10"/>
        <v>7872.9987566569607</v>
      </c>
      <c r="O289" s="72">
        <f>Sheet1!F65</f>
        <v>1.3996442234056818</v>
      </c>
    </row>
    <row r="290" spans="1:15" x14ac:dyDescent="0.2">
      <c r="A290">
        <v>76</v>
      </c>
      <c r="B290" s="72">
        <f t="shared" si="9"/>
        <v>10744.345034391219</v>
      </c>
      <c r="C290" s="72">
        <f>A290*Sheet1!D29</f>
        <v>2660</v>
      </c>
      <c r="E290" s="72">
        <f t="shared" si="10"/>
        <v>8084.3450343912182</v>
      </c>
      <c r="O290" s="72">
        <f>Sheet1!F65</f>
        <v>1.3996442234056818</v>
      </c>
    </row>
    <row r="291" spans="1:15" x14ac:dyDescent="0.2">
      <c r="A291">
        <v>77</v>
      </c>
      <c r="B291" s="72">
        <f t="shared" si="9"/>
        <v>10993.490600572288</v>
      </c>
      <c r="C291" s="72">
        <f>A291*Sheet1!D29</f>
        <v>2695</v>
      </c>
      <c r="E291" s="72">
        <f t="shared" si="10"/>
        <v>8298.4906005722878</v>
      </c>
      <c r="O291" s="72">
        <f>Sheet1!F65</f>
        <v>1.3996442234056818</v>
      </c>
    </row>
    <row r="292" spans="1:15" x14ac:dyDescent="0.2">
      <c r="A292">
        <v>78</v>
      </c>
      <c r="B292" s="72">
        <f t="shared" si="9"/>
        <v>11245.435455200168</v>
      </c>
      <c r="C292" s="72">
        <f>A292*Sheet1!D29</f>
        <v>2730</v>
      </c>
      <c r="E292" s="72">
        <f t="shared" si="10"/>
        <v>8515.4354552001678</v>
      </c>
      <c r="O292" s="72">
        <f>Sheet1!F65</f>
        <v>1.3996442234056818</v>
      </c>
    </row>
    <row r="293" spans="1:15" x14ac:dyDescent="0.2">
      <c r="A293">
        <v>79</v>
      </c>
      <c r="B293" s="72">
        <f t="shared" si="9"/>
        <v>11500.179598274861</v>
      </c>
      <c r="C293" s="72">
        <f>A293*Sheet1!D29</f>
        <v>2765</v>
      </c>
      <c r="E293" s="72">
        <f t="shared" si="10"/>
        <v>8735.1795982748608</v>
      </c>
      <c r="O293" s="72">
        <f>Sheet1!F65</f>
        <v>1.3996442234056818</v>
      </c>
    </row>
    <row r="294" spans="1:15" x14ac:dyDescent="0.2">
      <c r="A294">
        <v>80</v>
      </c>
      <c r="B294" s="72">
        <f t="shared" si="9"/>
        <v>11757.723029796363</v>
      </c>
      <c r="C294" s="72">
        <f>A294*Sheet1!D29</f>
        <v>2800</v>
      </c>
      <c r="E294" s="72">
        <f t="shared" si="10"/>
        <v>8957.7230297963633</v>
      </c>
      <c r="O294" s="72">
        <f>Sheet1!F65</f>
        <v>1.3996442234056818</v>
      </c>
    </row>
    <row r="295" spans="1:15" x14ac:dyDescent="0.2">
      <c r="A295">
        <v>81</v>
      </c>
      <c r="B295" s="72">
        <f t="shared" si="9"/>
        <v>12018.065749764679</v>
      </c>
      <c r="C295" s="72">
        <f>A295*Sheet1!D29</f>
        <v>2835</v>
      </c>
      <c r="E295" s="72">
        <f t="shared" si="10"/>
        <v>9183.0657497646789</v>
      </c>
      <c r="O295" s="72">
        <f>Sheet1!F65</f>
        <v>1.3996442234056818</v>
      </c>
    </row>
    <row r="296" spans="1:15" x14ac:dyDescent="0.2">
      <c r="A296">
        <v>82</v>
      </c>
      <c r="B296" s="72">
        <f t="shared" si="9"/>
        <v>12281.207758179804</v>
      </c>
      <c r="C296" s="72">
        <f>A296*Sheet1!D29</f>
        <v>2870</v>
      </c>
      <c r="E296" s="72">
        <f t="shared" si="10"/>
        <v>9411.2077581798039</v>
      </c>
      <c r="O296" s="72">
        <f>Sheet1!F65</f>
        <v>1.3996442234056818</v>
      </c>
    </row>
    <row r="297" spans="1:15" x14ac:dyDescent="0.2">
      <c r="A297">
        <v>83</v>
      </c>
      <c r="B297" s="72">
        <f t="shared" si="9"/>
        <v>12547.149055041742</v>
      </c>
      <c r="C297" s="72">
        <f>A297*Sheet1!D29</f>
        <v>2905</v>
      </c>
      <c r="E297" s="72">
        <f t="shared" si="10"/>
        <v>9642.149055041742</v>
      </c>
      <c r="O297" s="72">
        <f>Sheet1!F65</f>
        <v>1.3996442234056818</v>
      </c>
    </row>
    <row r="298" spans="1:15" x14ac:dyDescent="0.2">
      <c r="A298">
        <v>84</v>
      </c>
      <c r="B298" s="72">
        <f t="shared" si="9"/>
        <v>12815.889640350491</v>
      </c>
      <c r="C298" s="72">
        <f>A298*Sheet1!D29</f>
        <v>2940</v>
      </c>
      <c r="E298" s="72">
        <f t="shared" si="10"/>
        <v>9875.8896403504914</v>
      </c>
      <c r="O298" s="72">
        <f>Sheet1!F65</f>
        <v>1.3996442234056818</v>
      </c>
    </row>
    <row r="299" spans="1:15" x14ac:dyDescent="0.2">
      <c r="A299">
        <v>85</v>
      </c>
      <c r="B299" s="72">
        <f t="shared" si="9"/>
        <v>13087.429514106052</v>
      </c>
      <c r="C299" s="72">
        <f>A299*Sheet1!D29</f>
        <v>2975</v>
      </c>
      <c r="E299" s="72">
        <f t="shared" si="10"/>
        <v>10112.429514106052</v>
      </c>
      <c r="O299" s="72">
        <f>Sheet1!F65</f>
        <v>1.3996442234056818</v>
      </c>
    </row>
    <row r="300" spans="1:15" x14ac:dyDescent="0.2">
      <c r="A300">
        <v>86</v>
      </c>
      <c r="B300" s="72">
        <f t="shared" si="9"/>
        <v>13361.768676308422</v>
      </c>
      <c r="C300" s="72">
        <f>A300*Sheet1!D29</f>
        <v>3010</v>
      </c>
      <c r="E300" s="72">
        <f t="shared" si="10"/>
        <v>10351.768676308422</v>
      </c>
      <c r="O300" s="72">
        <f>Sheet1!F65</f>
        <v>1.3996442234056818</v>
      </c>
    </row>
    <row r="301" spans="1:15" x14ac:dyDescent="0.2">
      <c r="A301">
        <v>87</v>
      </c>
      <c r="B301" s="72">
        <f t="shared" si="9"/>
        <v>13638.907126957605</v>
      </c>
      <c r="C301" s="72">
        <f>A301*Sheet1!D29</f>
        <v>3045</v>
      </c>
      <c r="E301" s="72">
        <f t="shared" si="10"/>
        <v>10593.907126957605</v>
      </c>
      <c r="O301" s="72">
        <f>Sheet1!F65</f>
        <v>1.3996442234056818</v>
      </c>
    </row>
    <row r="302" spans="1:15" x14ac:dyDescent="0.2">
      <c r="A302">
        <v>88</v>
      </c>
      <c r="B302" s="72">
        <f t="shared" si="9"/>
        <v>13918.8448660536</v>
      </c>
      <c r="C302" s="72">
        <f>A302*Sheet1!D29</f>
        <v>3080</v>
      </c>
      <c r="E302" s="72">
        <f t="shared" si="10"/>
        <v>10838.8448660536</v>
      </c>
      <c r="O302" s="72">
        <f>Sheet1!F65</f>
        <v>1.3996442234056818</v>
      </c>
    </row>
    <row r="303" spans="1:15" x14ac:dyDescent="0.2">
      <c r="A303">
        <v>89</v>
      </c>
      <c r="B303" s="72">
        <f t="shared" si="9"/>
        <v>14201.581893596405</v>
      </c>
      <c r="C303" s="72">
        <f>A303*Sheet1!D29</f>
        <v>3115</v>
      </c>
      <c r="E303" s="72">
        <f t="shared" si="10"/>
        <v>11086.581893596405</v>
      </c>
      <c r="O303" s="72">
        <f>Sheet1!F65</f>
        <v>1.3996442234056818</v>
      </c>
    </row>
    <row r="304" spans="1:15" x14ac:dyDescent="0.2">
      <c r="A304">
        <v>90</v>
      </c>
      <c r="B304" s="72">
        <f t="shared" si="9"/>
        <v>14487.118209586022</v>
      </c>
      <c r="C304" s="72">
        <f>A304*Sheet1!D29</f>
        <v>3150</v>
      </c>
      <c r="E304" s="72">
        <f t="shared" si="10"/>
        <v>11337.118209586022</v>
      </c>
      <c r="O304" s="72">
        <f>Sheet1!F65</f>
        <v>1.3996442234056818</v>
      </c>
    </row>
    <row r="305" spans="1:15" x14ac:dyDescent="0.2">
      <c r="A305">
        <v>91</v>
      </c>
      <c r="B305" s="72">
        <f t="shared" si="9"/>
        <v>14775.453814022452</v>
      </c>
      <c r="C305" s="72">
        <f>A305*Sheet1!D29</f>
        <v>3185</v>
      </c>
      <c r="E305" s="72">
        <f t="shared" si="10"/>
        <v>11590.453814022452</v>
      </c>
      <c r="O305" s="72">
        <f>Sheet1!F65</f>
        <v>1.3996442234056818</v>
      </c>
    </row>
    <row r="306" spans="1:15" x14ac:dyDescent="0.2">
      <c r="A306">
        <v>92</v>
      </c>
      <c r="B306" s="72">
        <f t="shared" si="9"/>
        <v>15066.588706905692</v>
      </c>
      <c r="C306" s="72">
        <f>A306*Sheet1!D29</f>
        <v>3220</v>
      </c>
      <c r="E306" s="72">
        <f t="shared" si="10"/>
        <v>11846.588706905692</v>
      </c>
      <c r="O306" s="72">
        <f>Sheet1!F65</f>
        <v>1.3996442234056818</v>
      </c>
    </row>
    <row r="307" spans="1:15" x14ac:dyDescent="0.2">
      <c r="A307">
        <v>93</v>
      </c>
      <c r="B307" s="72">
        <f t="shared" si="9"/>
        <v>15360.522888235742</v>
      </c>
      <c r="C307" s="72">
        <f>A307*Sheet1!D29</f>
        <v>3255</v>
      </c>
      <c r="E307" s="72">
        <f t="shared" si="10"/>
        <v>12105.522888235742</v>
      </c>
      <c r="O307" s="72">
        <f>Sheet1!F65</f>
        <v>1.3996442234056818</v>
      </c>
    </row>
    <row r="308" spans="1:15" x14ac:dyDescent="0.2">
      <c r="A308">
        <v>94</v>
      </c>
      <c r="B308" s="72">
        <f t="shared" si="9"/>
        <v>15657.256358012604</v>
      </c>
      <c r="C308" s="72">
        <f>A308*Sheet1!D29</f>
        <v>3290</v>
      </c>
      <c r="E308" s="72">
        <f t="shared" si="10"/>
        <v>12367.256358012604</v>
      </c>
      <c r="O308" s="72">
        <f>Sheet1!F65</f>
        <v>1.3996442234056818</v>
      </c>
    </row>
    <row r="309" spans="1:15" x14ac:dyDescent="0.2">
      <c r="A309">
        <v>95</v>
      </c>
      <c r="B309" s="72">
        <f t="shared" si="9"/>
        <v>15956.789116236279</v>
      </c>
      <c r="C309" s="72">
        <f>A309*Sheet1!D29</f>
        <v>3325</v>
      </c>
      <c r="E309" s="72">
        <f t="shared" si="10"/>
        <v>12631.789116236279</v>
      </c>
      <c r="O309" s="72">
        <f>Sheet1!F65</f>
        <v>1.3996442234056818</v>
      </c>
    </row>
    <row r="310" spans="1:15" x14ac:dyDescent="0.2">
      <c r="A310">
        <v>96</v>
      </c>
      <c r="B310" s="72">
        <f t="shared" si="9"/>
        <v>16259.121162906764</v>
      </c>
      <c r="C310" s="72">
        <f>A310*Sheet1!D29</f>
        <v>3360</v>
      </c>
      <c r="E310" s="72">
        <f t="shared" si="10"/>
        <v>12899.121162906764</v>
      </c>
      <c r="O310" s="72">
        <f>Sheet1!F65</f>
        <v>1.3996442234056818</v>
      </c>
    </row>
    <row r="311" spans="1:15" x14ac:dyDescent="0.2">
      <c r="A311">
        <v>97</v>
      </c>
      <c r="B311" s="72">
        <f t="shared" si="9"/>
        <v>16564.25249802406</v>
      </c>
      <c r="C311" s="72">
        <f>A311*Sheet1!D29</f>
        <v>3395</v>
      </c>
      <c r="E311" s="72">
        <f t="shared" si="10"/>
        <v>13169.25249802406</v>
      </c>
      <c r="O311" s="72">
        <f>Sheet1!F65</f>
        <v>1.3996442234056818</v>
      </c>
    </row>
    <row r="312" spans="1:15" x14ac:dyDescent="0.2">
      <c r="A312">
        <v>98</v>
      </c>
      <c r="B312" s="72">
        <f t="shared" si="9"/>
        <v>16872.183121588168</v>
      </c>
      <c r="C312" s="72">
        <f>A312*Sheet1!D29</f>
        <v>3430</v>
      </c>
      <c r="E312" s="72">
        <f t="shared" si="10"/>
        <v>13442.183121588168</v>
      </c>
      <c r="O312" s="72">
        <f>Sheet1!F65</f>
        <v>1.3996442234056818</v>
      </c>
    </row>
    <row r="313" spans="1:15" x14ac:dyDescent="0.2">
      <c r="A313">
        <v>99</v>
      </c>
      <c r="B313" s="72">
        <f t="shared" si="9"/>
        <v>17182.913033599089</v>
      </c>
      <c r="C313" s="72">
        <f>A313*Sheet1!D29</f>
        <v>3465</v>
      </c>
      <c r="E313" s="72">
        <f t="shared" si="10"/>
        <v>13717.913033599089</v>
      </c>
      <c r="O313" s="72">
        <f>Sheet1!F65</f>
        <v>1.3996442234056818</v>
      </c>
    </row>
    <row r="314" spans="1:15" x14ac:dyDescent="0.2">
      <c r="A314">
        <v>100</v>
      </c>
      <c r="B314" s="72">
        <f t="shared" si="9"/>
        <v>17496.44223405682</v>
      </c>
      <c r="C314" s="72">
        <f>A314*Sheet1!D29</f>
        <v>3500</v>
      </c>
      <c r="E314" s="72">
        <f t="shared" si="10"/>
        <v>13996.442234056818</v>
      </c>
      <c r="O314" s="72">
        <f>Sheet1!F65</f>
        <v>1.3996442234056818</v>
      </c>
    </row>
    <row r="315" spans="1:15" x14ac:dyDescent="0.2">
      <c r="A315">
        <v>105</v>
      </c>
      <c r="B315" s="72">
        <f t="shared" si="9"/>
        <v>19106.077563047642</v>
      </c>
      <c r="C315" s="72">
        <f>A315*Sheet1!D29</f>
        <v>3675</v>
      </c>
      <c r="E315" s="72">
        <f t="shared" si="10"/>
        <v>15431.077563047642</v>
      </c>
      <c r="O315" s="72">
        <f>Sheet1!F65</f>
        <v>1.3996442234056818</v>
      </c>
    </row>
    <row r="316" spans="1:15" x14ac:dyDescent="0.2">
      <c r="A316">
        <v>110</v>
      </c>
      <c r="B316" s="72">
        <f t="shared" si="9"/>
        <v>20785.695103208749</v>
      </c>
      <c r="C316" s="72">
        <f>A316*Sheet1!D29</f>
        <v>3850</v>
      </c>
      <c r="E316" s="72">
        <f t="shared" si="10"/>
        <v>16935.695103208749</v>
      </c>
      <c r="O316" s="72">
        <f>Sheet1!F65</f>
        <v>1.3996442234056818</v>
      </c>
    </row>
    <row r="317" spans="1:15" x14ac:dyDescent="0.2">
      <c r="A317">
        <v>115</v>
      </c>
      <c r="B317" s="72">
        <f t="shared" si="9"/>
        <v>22535.294854540141</v>
      </c>
      <c r="C317" s="72">
        <f>A317*Sheet1!D29</f>
        <v>4025</v>
      </c>
      <c r="E317" s="72">
        <f t="shared" si="10"/>
        <v>18510.294854540141</v>
      </c>
      <c r="O317" s="72">
        <f>Sheet1!F65</f>
        <v>1.3996442234056818</v>
      </c>
    </row>
    <row r="318" spans="1:15" x14ac:dyDescent="0.2">
      <c r="A318">
        <v>120</v>
      </c>
      <c r="B318" s="72">
        <f t="shared" si="9"/>
        <v>24354.876817041819</v>
      </c>
      <c r="C318" s="72">
        <f>A318*Sheet1!D29</f>
        <v>4200</v>
      </c>
      <c r="E318" s="72">
        <f t="shared" si="10"/>
        <v>20154.876817041819</v>
      </c>
      <c r="O318" s="72">
        <f>Sheet1!F65</f>
        <v>1.3996442234056818</v>
      </c>
    </row>
    <row r="319" spans="1:15" x14ac:dyDescent="0.2">
      <c r="A319">
        <v>125</v>
      </c>
      <c r="B319" s="72">
        <f t="shared" si="9"/>
        <v>26244.440990713778</v>
      </c>
      <c r="C319" s="72">
        <f>A319*Sheet1!D29</f>
        <v>4375</v>
      </c>
      <c r="E319" s="72">
        <f t="shared" si="10"/>
        <v>21869.440990713778</v>
      </c>
      <c r="O319" s="72">
        <f>Sheet1!F65</f>
        <v>1.3996442234056818</v>
      </c>
    </row>
    <row r="320" spans="1:15" x14ac:dyDescent="0.2">
      <c r="A320">
        <v>130</v>
      </c>
      <c r="B320" s="72">
        <f t="shared" si="9"/>
        <v>28203.987375556022</v>
      </c>
      <c r="C320" s="72">
        <f>A320*Sheet1!D29</f>
        <v>4550</v>
      </c>
      <c r="E320" s="72">
        <f t="shared" si="10"/>
        <v>23653.987375556022</v>
      </c>
      <c r="O320" s="72">
        <f>Sheet1!F65</f>
        <v>1.3996442234056818</v>
      </c>
    </row>
    <row r="321" spans="1:15" x14ac:dyDescent="0.2">
      <c r="A321">
        <v>135</v>
      </c>
      <c r="B321" s="72">
        <f t="shared" si="9"/>
        <v>30233.515971568551</v>
      </c>
      <c r="C321" s="72">
        <f>A321*Sheet1!D29</f>
        <v>4725</v>
      </c>
      <c r="E321" s="72">
        <f t="shared" si="10"/>
        <v>25508.515971568551</v>
      </c>
      <c r="O321" s="72">
        <f>Sheet1!F65</f>
        <v>1.3996442234056818</v>
      </c>
    </row>
    <row r="322" spans="1:15" x14ac:dyDescent="0.2">
      <c r="A322">
        <v>140</v>
      </c>
      <c r="B322" s="72">
        <f t="shared" si="9"/>
        <v>32333.026778751366</v>
      </c>
      <c r="C322" s="72">
        <f>A322*Sheet1!D29</f>
        <v>4900</v>
      </c>
      <c r="E322" s="72">
        <f t="shared" si="10"/>
        <v>27433.026778751366</v>
      </c>
      <c r="O322" s="72">
        <f>Sheet1!F65</f>
        <v>1.3996442234056818</v>
      </c>
    </row>
    <row r="323" spans="1:15" x14ac:dyDescent="0.2">
      <c r="A323">
        <v>145</v>
      </c>
      <c r="B323" s="72">
        <f t="shared" si="9"/>
        <v>34502.519797104462</v>
      </c>
      <c r="C323" s="72">
        <f>A323*Sheet1!D29</f>
        <v>5075</v>
      </c>
      <c r="E323" s="72">
        <f t="shared" si="10"/>
        <v>29427.519797104462</v>
      </c>
      <c r="O323" s="72">
        <f>Sheet1!F65</f>
        <v>1.3996442234056818</v>
      </c>
    </row>
    <row r="324" spans="1:15" x14ac:dyDescent="0.2">
      <c r="A324">
        <v>150</v>
      </c>
      <c r="B324" s="72">
        <f t="shared" si="9"/>
        <v>36741.995026627847</v>
      </c>
      <c r="C324" s="72">
        <f>A324*Sheet1!D29</f>
        <v>5250</v>
      </c>
      <c r="E324" s="72">
        <f t="shared" si="10"/>
        <v>31491.995026627843</v>
      </c>
      <c r="O324" s="72">
        <f>Sheet1!F65</f>
        <v>1.3996442234056818</v>
      </c>
    </row>
    <row r="325" spans="1:15" x14ac:dyDescent="0.2">
      <c r="A325">
        <v>155</v>
      </c>
      <c r="B325" s="72">
        <f t="shared" ref="B325:B334" si="11">C325+E325</f>
        <v>39051.452467321506</v>
      </c>
      <c r="C325" s="72">
        <f>A325*Sheet1!D29</f>
        <v>5425</v>
      </c>
      <c r="E325" s="72">
        <f t="shared" ref="E325:E334" si="12">(A325*A325)*O325</f>
        <v>33626.452467321506</v>
      </c>
      <c r="O325" s="72">
        <f>Sheet1!F65</f>
        <v>1.3996442234056818</v>
      </c>
    </row>
    <row r="326" spans="1:15" x14ac:dyDescent="0.2">
      <c r="A326">
        <v>160</v>
      </c>
      <c r="B326" s="72">
        <f t="shared" si="11"/>
        <v>41430.892119185453</v>
      </c>
      <c r="C326" s="72">
        <f>A326*Sheet1!D29</f>
        <v>5600</v>
      </c>
      <c r="E326" s="72">
        <f t="shared" si="12"/>
        <v>35830.892119185453</v>
      </c>
      <c r="O326" s="72">
        <f>Sheet1!F65</f>
        <v>1.3996442234056818</v>
      </c>
    </row>
    <row r="327" spans="1:15" x14ac:dyDescent="0.2">
      <c r="A327">
        <v>165</v>
      </c>
      <c r="B327" s="72">
        <f t="shared" si="11"/>
        <v>43880.31398221969</v>
      </c>
      <c r="C327" s="72">
        <f>A327*Sheet1!D29</f>
        <v>5775</v>
      </c>
      <c r="E327" s="72">
        <f t="shared" si="12"/>
        <v>38105.31398221969</v>
      </c>
      <c r="O327" s="72">
        <f>Sheet1!F65</f>
        <v>1.3996442234056818</v>
      </c>
    </row>
    <row r="328" spans="1:15" x14ac:dyDescent="0.2">
      <c r="A328">
        <v>170</v>
      </c>
      <c r="B328" s="72">
        <f t="shared" si="11"/>
        <v>46399.718056424208</v>
      </c>
      <c r="C328" s="72">
        <f>A328*Sheet1!D29</f>
        <v>5950</v>
      </c>
      <c r="E328" s="72">
        <f t="shared" si="12"/>
        <v>40449.718056424208</v>
      </c>
      <c r="O328" s="72">
        <f>Sheet1!F65</f>
        <v>1.3996442234056818</v>
      </c>
    </row>
    <row r="329" spans="1:15" x14ac:dyDescent="0.2">
      <c r="A329">
        <v>175</v>
      </c>
      <c r="B329" s="72">
        <f t="shared" si="11"/>
        <v>48989.104341799008</v>
      </c>
      <c r="C329" s="72">
        <f>A329*Sheet1!D29</f>
        <v>6125</v>
      </c>
      <c r="E329" s="72">
        <f t="shared" si="12"/>
        <v>42864.104341799008</v>
      </c>
      <c r="O329" s="72">
        <f>Sheet1!F65</f>
        <v>1.3996442234056818</v>
      </c>
    </row>
    <row r="330" spans="1:15" x14ac:dyDescent="0.2">
      <c r="A330">
        <v>180</v>
      </c>
      <c r="B330" s="72">
        <f t="shared" si="11"/>
        <v>51648.472838344089</v>
      </c>
      <c r="C330" s="72">
        <f>A330*Sheet1!D29</f>
        <v>6300</v>
      </c>
      <c r="E330" s="72">
        <f t="shared" si="12"/>
        <v>45348.472838344089</v>
      </c>
      <c r="O330" s="72">
        <f>Sheet1!F65</f>
        <v>1.3996442234056818</v>
      </c>
    </row>
    <row r="331" spans="1:15" x14ac:dyDescent="0.2">
      <c r="A331">
        <v>185</v>
      </c>
      <c r="B331" s="72">
        <f t="shared" si="11"/>
        <v>54377.823546059459</v>
      </c>
      <c r="C331" s="72">
        <f>A331*Sheet1!D29</f>
        <v>6475</v>
      </c>
      <c r="E331" s="72">
        <f t="shared" si="12"/>
        <v>47902.823546059459</v>
      </c>
      <c r="O331" s="72">
        <f>Sheet1!F65</f>
        <v>1.3996442234056818</v>
      </c>
    </row>
    <row r="332" spans="1:15" x14ac:dyDescent="0.2">
      <c r="A332">
        <v>190</v>
      </c>
      <c r="B332" s="72">
        <f t="shared" si="11"/>
        <v>57177.156464945117</v>
      </c>
      <c r="C332" s="72">
        <f>A332*Sheet1!D29</f>
        <v>6650</v>
      </c>
      <c r="E332" s="72">
        <f t="shared" si="12"/>
        <v>50527.156464945117</v>
      </c>
      <c r="O332" s="72">
        <f>Sheet1!F65</f>
        <v>1.3996442234056818</v>
      </c>
    </row>
    <row r="333" spans="1:15" x14ac:dyDescent="0.2">
      <c r="A333">
        <v>195</v>
      </c>
      <c r="B333" s="72">
        <f t="shared" si="11"/>
        <v>60046.47159500105</v>
      </c>
      <c r="C333" s="72">
        <f>A333*Sheet1!D29</f>
        <v>6825</v>
      </c>
      <c r="E333" s="72">
        <f t="shared" si="12"/>
        <v>53221.47159500105</v>
      </c>
      <c r="O333" s="72">
        <f>Sheet1!F65</f>
        <v>1.3996442234056818</v>
      </c>
    </row>
    <row r="334" spans="1:15" x14ac:dyDescent="0.2">
      <c r="A334">
        <v>200</v>
      </c>
      <c r="B334" s="72">
        <f t="shared" si="11"/>
        <v>62985.768936227272</v>
      </c>
      <c r="C334" s="72">
        <f>A334*Sheet1!D29</f>
        <v>7000</v>
      </c>
      <c r="E334" s="72">
        <f t="shared" si="12"/>
        <v>55985.768936227272</v>
      </c>
      <c r="O334" s="72">
        <f>Sheet1!F65</f>
        <v>1.3996442234056818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34"/>
  <sheetViews>
    <sheetView workbookViewId="0">
      <selection activeCell="J11" sqref="J11"/>
    </sheetView>
  </sheetViews>
  <sheetFormatPr baseColWidth="10" defaultRowHeight="12.75" x14ac:dyDescent="0.2"/>
  <cols>
    <col min="2" max="2" width="22.5703125" customWidth="1"/>
    <col min="9" max="9" width="13.42578125" customWidth="1"/>
    <col min="11" max="11" width="14.140625" customWidth="1"/>
    <col min="15" max="15" width="11.42578125" style="72"/>
  </cols>
  <sheetData>
    <row r="3" spans="1:16" x14ac:dyDescent="0.2">
      <c r="A3" t="s">
        <v>96</v>
      </c>
      <c r="B3" t="s">
        <v>132</v>
      </c>
      <c r="C3" t="s">
        <v>133</v>
      </c>
      <c r="E3" t="s">
        <v>134</v>
      </c>
      <c r="H3" t="s">
        <v>135</v>
      </c>
      <c r="I3" t="s">
        <v>136</v>
      </c>
      <c r="J3" t="s">
        <v>137</v>
      </c>
      <c r="K3" t="s">
        <v>138</v>
      </c>
      <c r="L3" t="s">
        <v>139</v>
      </c>
      <c r="O3" s="72" t="s">
        <v>140</v>
      </c>
    </row>
    <row r="5" spans="1:16" x14ac:dyDescent="0.2">
      <c r="A5">
        <v>0.1</v>
      </c>
      <c r="B5" s="72">
        <f t="shared" ref="B5:B68" si="0">C5+E5</f>
        <v>3.5080820701762798</v>
      </c>
      <c r="C5" s="72">
        <f>A5*Sheet1!D29</f>
        <v>3.5</v>
      </c>
      <c r="E5" s="72">
        <f t="shared" ref="E5:E68" si="1">(A5*A5)*O5</f>
        <v>8.0820701762799284E-3</v>
      </c>
      <c r="I5" s="127"/>
      <c r="O5" s="127">
        <f>Sheet1!F67</f>
        <v>0.80820701762799274</v>
      </c>
      <c r="P5" s="127"/>
    </row>
    <row r="6" spans="1:16" x14ac:dyDescent="0.2">
      <c r="A6">
        <v>0.2</v>
      </c>
      <c r="B6" s="72">
        <f t="shared" si="0"/>
        <v>7.0323282807051193</v>
      </c>
      <c r="C6" s="72">
        <f>A6*Sheet1!D29</f>
        <v>7</v>
      </c>
      <c r="E6" s="72">
        <f t="shared" si="1"/>
        <v>3.2328280705119714E-2</v>
      </c>
      <c r="I6" s="127"/>
      <c r="O6" s="127">
        <f>Sheet1!F67</f>
        <v>0.80820701762799274</v>
      </c>
    </row>
    <row r="7" spans="1:16" x14ac:dyDescent="0.2">
      <c r="A7">
        <v>0.3</v>
      </c>
      <c r="B7" s="72">
        <f t="shared" si="0"/>
        <v>10.572738631586519</v>
      </c>
      <c r="C7" s="72">
        <f>A7*Sheet1!D29</f>
        <v>10.5</v>
      </c>
      <c r="E7" s="72">
        <f t="shared" si="1"/>
        <v>7.2738631586519345E-2</v>
      </c>
      <c r="H7">
        <v>2</v>
      </c>
      <c r="I7" s="127">
        <f>(0.5*Sheet1!D73*(3.141593*((Sheet1!D7/2)*(Sheet1!D7/2)))*(H7*H7*H7)*(Sheet1!D74/100))</f>
        <v>6.4274108797625997</v>
      </c>
      <c r="J7" s="72">
        <f>VLOOKUP(I7,B5:C334,2,TRUE)</f>
        <v>3.5</v>
      </c>
      <c r="K7" s="72">
        <f>J7/Sheet1!D29*Sheet1!D75</f>
        <v>0.24</v>
      </c>
      <c r="L7" s="72">
        <f t="shared" ref="L7:L27" si="2">J7-K7</f>
        <v>3.26</v>
      </c>
      <c r="O7" s="127">
        <f>Sheet1!F67</f>
        <v>0.80820701762799274</v>
      </c>
    </row>
    <row r="8" spans="1:16" x14ac:dyDescent="0.2">
      <c r="A8">
        <v>0.4</v>
      </c>
      <c r="B8" s="72">
        <f t="shared" si="0"/>
        <v>14.129313122820479</v>
      </c>
      <c r="C8" s="72">
        <f>A8*Sheet1!D29</f>
        <v>14</v>
      </c>
      <c r="E8" s="72">
        <f t="shared" si="1"/>
        <v>0.12931312282047885</v>
      </c>
      <c r="H8">
        <v>2.5</v>
      </c>
      <c r="I8" s="127">
        <f>(0.5*Sheet1!D73*(3.141593*((Sheet1!D7/2)*(Sheet1!D7/2)))*(H8*H8*H8)*(Sheet1!D74/100))</f>
        <v>12.553536874536327</v>
      </c>
      <c r="J8" s="72">
        <f>VLOOKUP(I8,B5:C334,2,TRUE)</f>
        <v>10.5</v>
      </c>
      <c r="K8" s="72">
        <f>J8/Sheet1!D29*Sheet1!D75</f>
        <v>0.72</v>
      </c>
      <c r="L8" s="72">
        <f t="shared" si="2"/>
        <v>9.7799999999999994</v>
      </c>
      <c r="O8" s="127">
        <f>Sheet1!F67</f>
        <v>0.80820701762799274</v>
      </c>
    </row>
    <row r="9" spans="1:16" x14ac:dyDescent="0.2">
      <c r="A9">
        <v>0.5</v>
      </c>
      <c r="B9" s="72">
        <f t="shared" si="0"/>
        <v>17.702051754406998</v>
      </c>
      <c r="C9" s="72">
        <f>A9*Sheet1!D29</f>
        <v>17.5</v>
      </c>
      <c r="E9" s="72">
        <f t="shared" si="1"/>
        <v>0.20205175440699819</v>
      </c>
      <c r="H9">
        <v>3</v>
      </c>
      <c r="I9" s="127">
        <f>(0.5*Sheet1!D73*(3.141593*((Sheet1!D7/2)*(Sheet1!D7/2)))*(H9*H9*H9)*(Sheet1!D74/100))</f>
        <v>21.692511719198773</v>
      </c>
      <c r="J9" s="72">
        <f>VLOOKUP(I9,B5:C334,2,TRUE)</f>
        <v>21</v>
      </c>
      <c r="K9" s="72">
        <f>J9/Sheet1!D29*Sheet1!D75</f>
        <v>1.44</v>
      </c>
      <c r="L9" s="72">
        <f t="shared" si="2"/>
        <v>19.559999999999999</v>
      </c>
      <c r="O9" s="127">
        <f>Sheet1!F67</f>
        <v>0.80820701762799274</v>
      </c>
    </row>
    <row r="10" spans="1:16" x14ac:dyDescent="0.2">
      <c r="A10">
        <v>0.6</v>
      </c>
      <c r="B10" s="72">
        <f t="shared" si="0"/>
        <v>21.290954526346077</v>
      </c>
      <c r="C10" s="72">
        <f>A10*Sheet1!D29</f>
        <v>21</v>
      </c>
      <c r="E10" s="72">
        <f t="shared" si="1"/>
        <v>0.29095452634607738</v>
      </c>
      <c r="H10">
        <v>3.5</v>
      </c>
      <c r="I10" s="127">
        <f>(0.5*Sheet1!D73*(3.141593*((Sheet1!D7/2)*(Sheet1!D7/2)))*(H10*H10*H10)*(Sheet1!D74/100))</f>
        <v>34.446905183727687</v>
      </c>
      <c r="J10" s="72">
        <f>VLOOKUP(I10,B5:C334,2,TRUE)</f>
        <v>31.5</v>
      </c>
      <c r="K10" s="72">
        <f>J10/Sheet1!D29*Sheet1!D75</f>
        <v>2.16</v>
      </c>
      <c r="L10" s="72">
        <f t="shared" si="2"/>
        <v>29.34</v>
      </c>
      <c r="O10" s="127">
        <f>Sheet1!F67</f>
        <v>0.80820701762799274</v>
      </c>
    </row>
    <row r="11" spans="1:16" x14ac:dyDescent="0.2">
      <c r="A11">
        <v>0.7</v>
      </c>
      <c r="B11" s="72">
        <f t="shared" si="0"/>
        <v>24.896021438637717</v>
      </c>
      <c r="C11" s="72">
        <f>A11*Sheet1!D29</f>
        <v>24.5</v>
      </c>
      <c r="E11" s="72">
        <f t="shared" si="1"/>
        <v>0.39602143863771638</v>
      </c>
      <c r="H11">
        <v>4</v>
      </c>
      <c r="I11" s="127">
        <f>(0.5*Sheet1!D73*(3.141593*((Sheet1!D7/2)*(Sheet1!D7/2)))*(H11*H11*H11)*(Sheet1!D74/100))</f>
        <v>51.419287038100798</v>
      </c>
      <c r="J11" s="72">
        <f>VLOOKUP(I11,B5:C334,2,TRUE)</f>
        <v>49</v>
      </c>
      <c r="K11" s="72">
        <f>J11/Sheet1!D29*Sheet1!D75</f>
        <v>3.36</v>
      </c>
      <c r="L11" s="72">
        <f t="shared" si="2"/>
        <v>45.64</v>
      </c>
      <c r="O11" s="127">
        <f>Sheet1!F67</f>
        <v>0.80820701762799274</v>
      </c>
    </row>
    <row r="12" spans="1:16" x14ac:dyDescent="0.2">
      <c r="A12">
        <v>0.8</v>
      </c>
      <c r="B12" s="72">
        <f t="shared" si="0"/>
        <v>28.517252491281916</v>
      </c>
      <c r="C12" s="72">
        <f>A12*Sheet1!D29</f>
        <v>28</v>
      </c>
      <c r="E12" s="72">
        <f t="shared" si="1"/>
        <v>0.51725249128191542</v>
      </c>
      <c r="H12">
        <v>4.5</v>
      </c>
      <c r="I12" s="127">
        <f>(0.5*Sheet1!D73*(3.141593*((Sheet1!D7/2)*(Sheet1!D7/2)))*(H12*H12*H12)*(Sheet1!D74/100))</f>
        <v>73.212227052295859</v>
      </c>
      <c r="J12" s="72">
        <f>VLOOKUP(I12,B5:C334,2,TRUE)</f>
        <v>66.5</v>
      </c>
      <c r="K12" s="72">
        <f>J12/Sheet1!D29*Sheet1!D75</f>
        <v>4.5599999999999996</v>
      </c>
      <c r="L12" s="72">
        <f t="shared" si="2"/>
        <v>61.94</v>
      </c>
      <c r="O12" s="127">
        <f>Sheet1!F67</f>
        <v>0.80820701762799274</v>
      </c>
    </row>
    <row r="13" spans="1:16" x14ac:dyDescent="0.2">
      <c r="A13">
        <v>0.9</v>
      </c>
      <c r="B13" s="72">
        <f t="shared" si="0"/>
        <v>32.154647684278672</v>
      </c>
      <c r="C13" s="72">
        <f>A13*Sheet1!D29</f>
        <v>31.5</v>
      </c>
      <c r="E13" s="72">
        <f t="shared" si="1"/>
        <v>0.65464768427867415</v>
      </c>
      <c r="H13">
        <v>5</v>
      </c>
      <c r="I13" s="127">
        <f>(0.5*Sheet1!D73*(3.141593*((Sheet1!D7/2)*(Sheet1!D7/2)))*(H13*H13*H13)*(Sheet1!D74/100))</f>
        <v>100.42829499629062</v>
      </c>
      <c r="J13" s="72">
        <f>VLOOKUP(I13,B5:C334,2,TRUE)</f>
        <v>94.5</v>
      </c>
      <c r="K13" s="72">
        <f>J13/Sheet1!D29*Sheet1!D75</f>
        <v>6.48</v>
      </c>
      <c r="L13" s="72">
        <f t="shared" si="2"/>
        <v>88.02</v>
      </c>
      <c r="O13" s="127">
        <f>Sheet1!F67</f>
        <v>0.80820701762799274</v>
      </c>
    </row>
    <row r="14" spans="1:16" x14ac:dyDescent="0.2">
      <c r="A14">
        <v>1</v>
      </c>
      <c r="B14" s="72">
        <f t="shared" si="0"/>
        <v>35.808207017627993</v>
      </c>
      <c r="C14" s="72">
        <f>A14*Sheet1!D29</f>
        <v>35</v>
      </c>
      <c r="E14" s="72">
        <f t="shared" si="1"/>
        <v>0.80820701762799274</v>
      </c>
      <c r="H14">
        <v>5.5</v>
      </c>
      <c r="I14" s="127">
        <f>(0.5*Sheet1!D73*(3.141593*((Sheet1!D7/2)*(Sheet1!D7/2)))*(H14*H14*H14)*(Sheet1!D74/100))</f>
        <v>133.67006064006281</v>
      </c>
      <c r="J14" s="72">
        <f>VLOOKUP(I14,B5:C334,2,TRUE)</f>
        <v>122.5</v>
      </c>
      <c r="K14" s="72">
        <f>J14/Sheet1!D29*Sheet1!D75</f>
        <v>8.4</v>
      </c>
      <c r="L14" s="72">
        <f t="shared" si="2"/>
        <v>114.1</v>
      </c>
      <c r="O14" s="127">
        <f>Sheet1!F67</f>
        <v>0.80820701762799274</v>
      </c>
    </row>
    <row r="15" spans="1:16" x14ac:dyDescent="0.2">
      <c r="A15">
        <v>1.1000000000000001</v>
      </c>
      <c r="B15" s="72">
        <f t="shared" si="0"/>
        <v>39.477930491329872</v>
      </c>
      <c r="C15" s="72">
        <f>A15*Sheet1!D29</f>
        <v>38.5</v>
      </c>
      <c r="E15" s="72">
        <f t="shared" si="1"/>
        <v>0.97793049132987142</v>
      </c>
      <c r="H15">
        <v>6</v>
      </c>
      <c r="I15" s="127">
        <f>(0.5*Sheet1!D73*(3.141593*((Sheet1!D7/2)*(Sheet1!D7/2)))*(H15*H15*H15)*(Sheet1!D74/100))</f>
        <v>173.54009375359018</v>
      </c>
      <c r="J15" s="72">
        <f>VLOOKUP(I15,B5:C334,2,TRUE)</f>
        <v>154</v>
      </c>
      <c r="K15" s="72">
        <f>J15/Sheet1!D29*Sheet1!D75</f>
        <v>10.56</v>
      </c>
      <c r="L15" s="72">
        <f t="shared" si="2"/>
        <v>143.44</v>
      </c>
      <c r="O15" s="127">
        <f>Sheet1!F67</f>
        <v>0.80820701762799274</v>
      </c>
    </row>
    <row r="16" spans="1:16" x14ac:dyDescent="0.2">
      <c r="A16">
        <v>1.2</v>
      </c>
      <c r="B16" s="72">
        <f t="shared" si="0"/>
        <v>43.163818105384308</v>
      </c>
      <c r="C16" s="72">
        <f>A16*Sheet1!D29</f>
        <v>42</v>
      </c>
      <c r="E16" s="72">
        <f t="shared" si="1"/>
        <v>1.1638181053843095</v>
      </c>
      <c r="H16">
        <v>6.5</v>
      </c>
      <c r="I16" s="127">
        <f>(0.5*Sheet1!D73*(3.141593*((Sheet1!D7/2)*(Sheet1!D7/2)))*(H16*H16*H16)*(Sheet1!D74/100))</f>
        <v>220.6409641068505</v>
      </c>
      <c r="J16" s="72">
        <f>VLOOKUP(I16,B5:C334,2,TRUE)</f>
        <v>192.5</v>
      </c>
      <c r="K16" s="72">
        <f>J16/Sheet1!D29*Sheet1!D75</f>
        <v>13.2</v>
      </c>
      <c r="L16" s="72">
        <f t="shared" si="2"/>
        <v>179.3</v>
      </c>
      <c r="O16" s="127">
        <f>Sheet1!F67</f>
        <v>0.80820701762799274</v>
      </c>
    </row>
    <row r="17" spans="1:15" x14ac:dyDescent="0.2">
      <c r="A17">
        <v>1.3</v>
      </c>
      <c r="B17" s="72">
        <f t="shared" si="0"/>
        <v>46.86586985979131</v>
      </c>
      <c r="C17" s="72">
        <f>A17*Sheet1!D29</f>
        <v>45.5</v>
      </c>
      <c r="E17" s="72">
        <f t="shared" si="1"/>
        <v>1.3658698597913079</v>
      </c>
      <c r="H17">
        <v>7</v>
      </c>
      <c r="I17" s="127">
        <f>(0.5*Sheet1!D73*(3.141593*((Sheet1!D7/2)*(Sheet1!D7/2)))*(H17*H17*H17)*(Sheet1!D74/100))</f>
        <v>275.57524146982149</v>
      </c>
      <c r="J17" s="72">
        <f>VLOOKUP(I17,B5:C334,2,TRUE)</f>
        <v>238</v>
      </c>
      <c r="K17" s="72">
        <f>J17/Sheet1!D29*Sheet1!D75</f>
        <v>16.32</v>
      </c>
      <c r="L17" s="72">
        <f t="shared" si="2"/>
        <v>221.68</v>
      </c>
      <c r="O17" s="127">
        <f>Sheet1!F67</f>
        <v>0.80820701762799274</v>
      </c>
    </row>
    <row r="18" spans="1:15" x14ac:dyDescent="0.2">
      <c r="A18">
        <v>1.4</v>
      </c>
      <c r="B18" s="72">
        <f t="shared" si="0"/>
        <v>50.584085754550863</v>
      </c>
      <c r="C18" s="72">
        <f>A18*Sheet1!D29</f>
        <v>49</v>
      </c>
      <c r="E18" s="72">
        <f t="shared" si="1"/>
        <v>1.5840857545508655</v>
      </c>
      <c r="H18">
        <v>7.5</v>
      </c>
      <c r="I18" s="127">
        <f>(0.5*Sheet1!D73*(3.141593*((Sheet1!D7/2)*(Sheet1!D7/2)))*(H18*H18*H18)*(Sheet1!D74/100))</f>
        <v>338.94549561248084</v>
      </c>
      <c r="J18" s="72">
        <f>VLOOKUP(I18,B5:C334,2,TRUE)</f>
        <v>283.5</v>
      </c>
      <c r="K18" s="72">
        <f>J18/Sheet1!D29*Sheet1!D75</f>
        <v>19.439999999999998</v>
      </c>
      <c r="L18" s="72">
        <f t="shared" si="2"/>
        <v>264.06</v>
      </c>
      <c r="O18" s="127">
        <f>Sheet1!F67</f>
        <v>0.80820701762799274</v>
      </c>
    </row>
    <row r="19" spans="1:15" x14ac:dyDescent="0.2">
      <c r="A19">
        <v>1.5</v>
      </c>
      <c r="B19" s="72">
        <f t="shared" si="0"/>
        <v>54.31846578966298</v>
      </c>
      <c r="C19" s="72">
        <f>A19*Sheet1!D29</f>
        <v>52.5</v>
      </c>
      <c r="E19" s="72">
        <f t="shared" si="1"/>
        <v>1.8184657896629837</v>
      </c>
      <c r="H19">
        <v>8</v>
      </c>
      <c r="I19" s="127">
        <f>(0.5*Sheet1!D73*(3.141593*((Sheet1!D7/2)*(Sheet1!D7/2)))*(H19*H19*H19)*(Sheet1!D74/100))</f>
        <v>411.35429630480638</v>
      </c>
      <c r="J19" s="72">
        <f>VLOOKUP(I19,B5:C334,2,TRUE)</f>
        <v>336</v>
      </c>
      <c r="K19" s="72">
        <f>J19/Sheet1!D29*Sheet1!D75</f>
        <v>23.04</v>
      </c>
      <c r="L19" s="72">
        <f t="shared" si="2"/>
        <v>312.95999999999998</v>
      </c>
      <c r="O19" s="127">
        <f>Sheet1!F67</f>
        <v>0.80820701762799274</v>
      </c>
    </row>
    <row r="20" spans="1:15" x14ac:dyDescent="0.2">
      <c r="A20">
        <v>1.6</v>
      </c>
      <c r="B20" s="72">
        <f t="shared" si="0"/>
        <v>58.069009965127663</v>
      </c>
      <c r="C20" s="72">
        <f>A20*Sheet1!D29</f>
        <v>56</v>
      </c>
      <c r="E20" s="72">
        <f t="shared" si="1"/>
        <v>2.0690099651276617</v>
      </c>
      <c r="H20">
        <v>8.5</v>
      </c>
      <c r="I20" s="127">
        <f>(0.5*Sheet1!D73*(3.141593*((Sheet1!D7/2)*(Sheet1!D7/2)))*(H20*H20*H20)*(Sheet1!D74/100))</f>
        <v>493.40421331677578</v>
      </c>
      <c r="J20" s="72">
        <f>VLOOKUP(I20,B5:C334,2,TRUE)</f>
        <v>392</v>
      </c>
      <c r="K20" s="72">
        <f>J20/Sheet1!D29*Sheet1!D75</f>
        <v>26.88</v>
      </c>
      <c r="L20" s="72">
        <f t="shared" si="2"/>
        <v>365.12</v>
      </c>
      <c r="O20" s="127">
        <f>Sheet1!F67</f>
        <v>0.80820701762799274</v>
      </c>
    </row>
    <row r="21" spans="1:15" x14ac:dyDescent="0.2">
      <c r="A21">
        <v>1.7</v>
      </c>
      <c r="B21" s="72">
        <f t="shared" si="0"/>
        <v>61.835718280944896</v>
      </c>
      <c r="C21" s="72">
        <f>A21*Sheet1!D29</f>
        <v>59.5</v>
      </c>
      <c r="E21" s="72">
        <f t="shared" si="1"/>
        <v>2.3357182809448989</v>
      </c>
      <c r="H21">
        <v>9</v>
      </c>
      <c r="I21" s="127">
        <f>(0.5*Sheet1!D73*(3.141593*((Sheet1!D7/2)*(Sheet1!D7/2)))*(H21*H21*H21)*(Sheet1!D74/100))</f>
        <v>585.69781641836687</v>
      </c>
      <c r="J21" s="72">
        <f>VLOOKUP(I21,B5:C334,2,TRUE)</f>
        <v>448</v>
      </c>
      <c r="K21" s="72">
        <f>J21/Sheet1!D29*Sheet1!D75</f>
        <v>30.72</v>
      </c>
      <c r="L21" s="72">
        <f t="shared" si="2"/>
        <v>417.28</v>
      </c>
      <c r="O21" s="127">
        <f>Sheet1!F67</f>
        <v>0.80820701762799274</v>
      </c>
    </row>
    <row r="22" spans="1:15" x14ac:dyDescent="0.2">
      <c r="A22">
        <v>1.8</v>
      </c>
      <c r="B22" s="72">
        <f t="shared" si="0"/>
        <v>65.618590737114701</v>
      </c>
      <c r="C22" s="72">
        <f>A22*Sheet1!D29</f>
        <v>63</v>
      </c>
      <c r="E22" s="72">
        <f t="shared" si="1"/>
        <v>2.6185907371146966</v>
      </c>
      <c r="H22">
        <v>9.5</v>
      </c>
      <c r="I22" s="127">
        <f>(0.5*Sheet1!D73*(3.141593*((Sheet1!D7/2)*(Sheet1!D7/2)))*(H22*H22*H22)*(Sheet1!D74/100))</f>
        <v>688.83767537955737</v>
      </c>
      <c r="J22" s="72">
        <f>VLOOKUP(I22,B5:C334,2,TRUE)</f>
        <v>511</v>
      </c>
      <c r="K22" s="72">
        <f>J22/Sheet1!D29*Sheet1!D75</f>
        <v>35.04</v>
      </c>
      <c r="L22" s="72">
        <f t="shared" si="2"/>
        <v>475.96</v>
      </c>
      <c r="O22" s="127">
        <f>Sheet1!F67</f>
        <v>0.80820701762799274</v>
      </c>
    </row>
    <row r="23" spans="1:15" x14ac:dyDescent="0.2">
      <c r="A23">
        <v>1.9</v>
      </c>
      <c r="B23" s="72">
        <f t="shared" si="0"/>
        <v>69.417627333637057</v>
      </c>
      <c r="C23" s="72">
        <f>A23*Sheet1!D29</f>
        <v>66.5</v>
      </c>
      <c r="E23" s="72">
        <f t="shared" si="1"/>
        <v>2.9176273336370535</v>
      </c>
      <c r="H23">
        <v>10</v>
      </c>
      <c r="I23" s="127">
        <f>(0.5*Sheet1!D73*(3.141593*((Sheet1!D7/2)*(Sheet1!D7/2)))*(H23*H23*H23)*(Sheet1!D74/100))</f>
        <v>803.42635997032494</v>
      </c>
      <c r="J23" s="72">
        <f>VLOOKUP(I23,B5:C334,2,TRUE)</f>
        <v>577.5</v>
      </c>
      <c r="K23" s="72">
        <f>J23/Sheet1!D29*Sheet1!D75</f>
        <v>39.6</v>
      </c>
      <c r="L23" s="72">
        <f t="shared" si="2"/>
        <v>537.9</v>
      </c>
      <c r="O23" s="127">
        <f>Sheet1!F67</f>
        <v>0.80820701762799274</v>
      </c>
    </row>
    <row r="24" spans="1:15" x14ac:dyDescent="0.2">
      <c r="A24">
        <v>2</v>
      </c>
      <c r="B24" s="72">
        <f t="shared" si="0"/>
        <v>73.232828070511971</v>
      </c>
      <c r="C24" s="72">
        <f>A24*Sheet1!D29</f>
        <v>70</v>
      </c>
      <c r="E24" s="72">
        <f t="shared" si="1"/>
        <v>3.232828070511971</v>
      </c>
      <c r="H24">
        <v>10.5</v>
      </c>
      <c r="I24" s="127">
        <f>(0.5*Sheet1!D73*(3.141593*((Sheet1!D7/2)*(Sheet1!D7/2)))*(H24*H24*H24)*(Sheet1!D74/100))</f>
        <v>930.06643996064736</v>
      </c>
      <c r="J24" s="72">
        <f>VLOOKUP(I24,B5:C334,2,TRUE)</f>
        <v>647.5</v>
      </c>
      <c r="K24" s="72">
        <f>J24/Sheet1!D29*Sheet1!D75</f>
        <v>44.4</v>
      </c>
      <c r="L24" s="72">
        <f t="shared" si="2"/>
        <v>603.1</v>
      </c>
      <c r="O24" s="127">
        <f>Sheet1!F67</f>
        <v>0.80820701762799274</v>
      </c>
    </row>
    <row r="25" spans="1:15" x14ac:dyDescent="0.2">
      <c r="A25">
        <v>2.1</v>
      </c>
      <c r="B25" s="72">
        <f t="shared" si="0"/>
        <v>77.064192947739443</v>
      </c>
      <c r="C25" s="72">
        <f>A25*Sheet1!D29</f>
        <v>73.5</v>
      </c>
      <c r="E25" s="72">
        <f t="shared" si="1"/>
        <v>3.5641929477394481</v>
      </c>
      <c r="H25">
        <v>11</v>
      </c>
      <c r="I25" s="127">
        <f>(0.5*Sheet1!D73*(3.141593*((Sheet1!D7/2)*(Sheet1!D7/2)))*(H25*H25*H25)*(Sheet1!D74/100))</f>
        <v>1069.3604851205025</v>
      </c>
      <c r="J25" s="72">
        <f>VLOOKUP(I25,B5:C334,2,TRUE)</f>
        <v>717.5</v>
      </c>
      <c r="K25" s="72">
        <f>J25/Sheet1!D29*Sheet1!D75</f>
        <v>49.199999999999996</v>
      </c>
      <c r="L25" s="72">
        <f t="shared" si="2"/>
        <v>668.3</v>
      </c>
      <c r="O25" s="127">
        <f>Sheet1!F67</f>
        <v>0.80820701762799274</v>
      </c>
    </row>
    <row r="26" spans="1:15" x14ac:dyDescent="0.2">
      <c r="A26">
        <v>2.2000000000000002</v>
      </c>
      <c r="B26" s="72">
        <f t="shared" si="0"/>
        <v>80.911721965319487</v>
      </c>
      <c r="C26" s="72">
        <f>A26*Sheet1!D29</f>
        <v>77</v>
      </c>
      <c r="E26" s="72">
        <f t="shared" si="1"/>
        <v>3.9117219653194857</v>
      </c>
      <c r="H26">
        <v>11.5</v>
      </c>
      <c r="I26" s="127">
        <f>(0.5*Sheet1!D73*(3.141593*((Sheet1!D7/2)*(Sheet1!D7/2)))*(H26*H26*H26)*(Sheet1!D74/100))</f>
        <v>1221.9110652198679</v>
      </c>
      <c r="J26" s="72">
        <f>VLOOKUP(I26,B5:C334,2,TRUE)</f>
        <v>787.5</v>
      </c>
      <c r="K26" s="72">
        <f>J26/Sheet1!D29*Sheet1!D75</f>
        <v>54</v>
      </c>
      <c r="L26" s="72">
        <f t="shared" si="2"/>
        <v>733.5</v>
      </c>
      <c r="O26" s="127">
        <f>Sheet1!F67</f>
        <v>0.80820701762799274</v>
      </c>
    </row>
    <row r="27" spans="1:15" x14ac:dyDescent="0.2">
      <c r="A27">
        <v>2.2999999999999998</v>
      </c>
      <c r="B27" s="72">
        <f t="shared" si="0"/>
        <v>84.775415123252088</v>
      </c>
      <c r="C27" s="72">
        <f>A27*Sheet1!D29</f>
        <v>80.5</v>
      </c>
      <c r="E27" s="72">
        <f t="shared" si="1"/>
        <v>4.2754151232520812</v>
      </c>
      <c r="H27">
        <v>12</v>
      </c>
      <c r="I27" s="127">
        <f>(0.5*Sheet1!D73*(3.141593*((Sheet1!D7/2)*(Sheet1!D7/2)))*(H27*H27*H27)*(Sheet1!D74/100))</f>
        <v>1388.3207500287215</v>
      </c>
      <c r="J27" s="72">
        <f>VLOOKUP(I27,B5:C334,2,TRUE)</f>
        <v>875</v>
      </c>
      <c r="K27" s="72">
        <f>J27/Sheet1!D29*Sheet1!D75</f>
        <v>60</v>
      </c>
      <c r="L27" s="72">
        <f t="shared" si="2"/>
        <v>815</v>
      </c>
      <c r="O27" s="127">
        <f>Sheet1!F67</f>
        <v>0.80820701762799274</v>
      </c>
    </row>
    <row r="28" spans="1:15" x14ac:dyDescent="0.2">
      <c r="A28">
        <v>2.4</v>
      </c>
      <c r="B28" s="72">
        <f t="shared" si="0"/>
        <v>88.655272421537234</v>
      </c>
      <c r="C28" s="72">
        <f>A28*Sheet1!D29</f>
        <v>84</v>
      </c>
      <c r="E28" s="72">
        <f t="shared" si="1"/>
        <v>4.6552724215372381</v>
      </c>
      <c r="I28" s="127"/>
      <c r="O28" s="127">
        <f>Sheet1!F67</f>
        <v>0.80820701762799274</v>
      </c>
    </row>
    <row r="29" spans="1:15" x14ac:dyDescent="0.2">
      <c r="A29">
        <v>2.5</v>
      </c>
      <c r="B29" s="72">
        <f t="shared" si="0"/>
        <v>92.551293860174951</v>
      </c>
      <c r="C29" s="72">
        <f>A29*Sheet1!D29</f>
        <v>87.5</v>
      </c>
      <c r="E29" s="72">
        <f t="shared" si="1"/>
        <v>5.0512938601749546</v>
      </c>
      <c r="I29" s="127"/>
      <c r="O29" s="127">
        <f>Sheet1!F67</f>
        <v>0.80820701762799274</v>
      </c>
    </row>
    <row r="30" spans="1:15" x14ac:dyDescent="0.2">
      <c r="A30">
        <v>2.6</v>
      </c>
      <c r="B30" s="72">
        <f t="shared" si="0"/>
        <v>96.463479439165226</v>
      </c>
      <c r="C30" s="72">
        <f>A30*Sheet1!D29</f>
        <v>91</v>
      </c>
      <c r="E30" s="72">
        <f t="shared" si="1"/>
        <v>5.4634794391652317</v>
      </c>
      <c r="I30" s="127"/>
      <c r="O30" s="127">
        <f>Sheet1!F67</f>
        <v>0.80820701762799274</v>
      </c>
    </row>
    <row r="31" spans="1:15" x14ac:dyDescent="0.2">
      <c r="A31">
        <v>2.7</v>
      </c>
      <c r="B31" s="72">
        <f t="shared" si="0"/>
        <v>100.39182915850807</v>
      </c>
      <c r="C31" s="72">
        <f>A31*Sheet1!D29</f>
        <v>94.5</v>
      </c>
      <c r="E31" s="72">
        <f t="shared" si="1"/>
        <v>5.8918291585080675</v>
      </c>
      <c r="I31" s="127"/>
      <c r="O31" s="127">
        <f>Sheet1!F67</f>
        <v>0.80820701762799274</v>
      </c>
    </row>
    <row r="32" spans="1:15" x14ac:dyDescent="0.2">
      <c r="A32">
        <v>2.8</v>
      </c>
      <c r="B32" s="72">
        <f t="shared" si="0"/>
        <v>104.33634301820346</v>
      </c>
      <c r="C32" s="72">
        <f>A32*Sheet1!D29</f>
        <v>98</v>
      </c>
      <c r="E32" s="72">
        <f t="shared" si="1"/>
        <v>6.3363430182034621</v>
      </c>
      <c r="I32" s="127"/>
      <c r="O32" s="127">
        <f>Sheet1!F67</f>
        <v>0.80820701762799274</v>
      </c>
    </row>
    <row r="33" spans="1:15" x14ac:dyDescent="0.2">
      <c r="A33">
        <v>2.9</v>
      </c>
      <c r="B33" s="72">
        <f t="shared" si="0"/>
        <v>108.29702101825141</v>
      </c>
      <c r="C33" s="72">
        <f>A33*Sheet1!D29</f>
        <v>101.5</v>
      </c>
      <c r="E33" s="72">
        <f t="shared" si="1"/>
        <v>6.797021018251419</v>
      </c>
      <c r="I33" s="127"/>
      <c r="O33" s="127">
        <f>Sheet1!F67</f>
        <v>0.80820701762799274</v>
      </c>
    </row>
    <row r="34" spans="1:15" x14ac:dyDescent="0.2">
      <c r="A34">
        <v>3</v>
      </c>
      <c r="B34" s="72">
        <f t="shared" si="0"/>
        <v>112.27386315865193</v>
      </c>
      <c r="C34" s="72">
        <f>A34*Sheet1!D29</f>
        <v>105</v>
      </c>
      <c r="E34" s="72">
        <f t="shared" si="1"/>
        <v>7.2738631586519347</v>
      </c>
      <c r="I34" s="127"/>
      <c r="O34" s="127">
        <f>Sheet1!F67</f>
        <v>0.80820701762799274</v>
      </c>
    </row>
    <row r="35" spans="1:15" x14ac:dyDescent="0.2">
      <c r="A35">
        <v>3.1</v>
      </c>
      <c r="B35" s="72">
        <f t="shared" si="0"/>
        <v>116.26686943940501</v>
      </c>
      <c r="C35" s="72">
        <f>A35*Sheet1!D29</f>
        <v>108.5</v>
      </c>
      <c r="E35" s="72">
        <f t="shared" si="1"/>
        <v>7.7668694394050108</v>
      </c>
      <c r="O35" s="127">
        <f>Sheet1!F67</f>
        <v>0.80820701762799274</v>
      </c>
    </row>
    <row r="36" spans="1:15" x14ac:dyDescent="0.2">
      <c r="A36">
        <v>3.2</v>
      </c>
      <c r="B36" s="72">
        <f t="shared" si="0"/>
        <v>120.27603986051065</v>
      </c>
      <c r="C36" s="72">
        <f>A36*Sheet1!D29</f>
        <v>112</v>
      </c>
      <c r="E36" s="72">
        <f t="shared" si="1"/>
        <v>8.2760398605106467</v>
      </c>
      <c r="O36" s="127">
        <f>Sheet1!F67</f>
        <v>0.80820701762799274</v>
      </c>
    </row>
    <row r="37" spans="1:15" x14ac:dyDescent="0.2">
      <c r="A37">
        <v>3.3</v>
      </c>
      <c r="B37" s="72">
        <f t="shared" si="0"/>
        <v>124.30137442196884</v>
      </c>
      <c r="C37" s="72">
        <f>A37*Sheet1!D29</f>
        <v>115.5</v>
      </c>
      <c r="E37" s="72">
        <f t="shared" si="1"/>
        <v>8.8013744219688395</v>
      </c>
      <c r="O37" s="127">
        <f>Sheet1!F67</f>
        <v>0.80820701762799274</v>
      </c>
    </row>
    <row r="38" spans="1:15" x14ac:dyDescent="0.2">
      <c r="A38">
        <v>3.4</v>
      </c>
      <c r="B38" s="72">
        <f t="shared" si="0"/>
        <v>128.34287312377958</v>
      </c>
      <c r="C38" s="72">
        <f>A38*Sheet1!D29</f>
        <v>119</v>
      </c>
      <c r="E38" s="72">
        <f t="shared" si="1"/>
        <v>9.3428731237795954</v>
      </c>
      <c r="O38" s="127">
        <f>Sheet1!F67</f>
        <v>0.80820701762799274</v>
      </c>
    </row>
    <row r="39" spans="1:15" x14ac:dyDescent="0.2">
      <c r="A39">
        <v>3.5</v>
      </c>
      <c r="B39" s="72">
        <f t="shared" si="0"/>
        <v>132.40053596594291</v>
      </c>
      <c r="C39" s="72">
        <f>A39*Sheet1!D29</f>
        <v>122.5</v>
      </c>
      <c r="E39" s="72">
        <f t="shared" si="1"/>
        <v>9.9005359659429111</v>
      </c>
      <c r="O39" s="127">
        <f>Sheet1!F67</f>
        <v>0.80820701762799274</v>
      </c>
    </row>
    <row r="40" spans="1:15" x14ac:dyDescent="0.2">
      <c r="A40">
        <v>3.6</v>
      </c>
      <c r="B40" s="72">
        <f t="shared" si="0"/>
        <v>136.47436294845878</v>
      </c>
      <c r="C40" s="72">
        <f>A40*Sheet1!D29</f>
        <v>126</v>
      </c>
      <c r="E40" s="72">
        <f t="shared" si="1"/>
        <v>10.474362948458786</v>
      </c>
      <c r="O40" s="127">
        <f>Sheet1!F67</f>
        <v>0.80820701762799274</v>
      </c>
    </row>
    <row r="41" spans="1:15" x14ac:dyDescent="0.2">
      <c r="A41">
        <v>3.7</v>
      </c>
      <c r="B41" s="72">
        <f t="shared" si="0"/>
        <v>140.56435407132722</v>
      </c>
      <c r="C41" s="72">
        <f>A41*Sheet1!D29</f>
        <v>129.5</v>
      </c>
      <c r="E41" s="72">
        <f t="shared" si="1"/>
        <v>11.064354071327221</v>
      </c>
      <c r="O41" s="127">
        <f>Sheet1!F67</f>
        <v>0.80820701762799274</v>
      </c>
    </row>
    <row r="42" spans="1:15" x14ac:dyDescent="0.2">
      <c r="A42">
        <v>3.8</v>
      </c>
      <c r="B42" s="72">
        <f t="shared" si="0"/>
        <v>144.67050933454823</v>
      </c>
      <c r="C42" s="72">
        <f>A42*Sheet1!D29</f>
        <v>133</v>
      </c>
      <c r="E42" s="72">
        <f t="shared" si="1"/>
        <v>11.670509334548214</v>
      </c>
      <c r="O42" s="127">
        <f>Sheet1!F67</f>
        <v>0.80820701762799274</v>
      </c>
    </row>
    <row r="43" spans="1:15" x14ac:dyDescent="0.2">
      <c r="A43">
        <v>3.9</v>
      </c>
      <c r="B43" s="72">
        <f t="shared" si="0"/>
        <v>148.79282873812176</v>
      </c>
      <c r="C43" s="72">
        <f>A43*Sheet1!D29</f>
        <v>136.5</v>
      </c>
      <c r="E43" s="72">
        <f t="shared" si="1"/>
        <v>12.292828738121768</v>
      </c>
      <c r="O43" s="127">
        <f>Sheet1!F67</f>
        <v>0.80820701762799274</v>
      </c>
    </row>
    <row r="44" spans="1:15" x14ac:dyDescent="0.2">
      <c r="A44">
        <v>4</v>
      </c>
      <c r="B44" s="72">
        <f t="shared" si="0"/>
        <v>152.93131228204788</v>
      </c>
      <c r="C44" s="72">
        <f>A44*Sheet1!D29</f>
        <v>140</v>
      </c>
      <c r="E44" s="72">
        <f t="shared" si="1"/>
        <v>12.931312282047884</v>
      </c>
      <c r="O44" s="127">
        <f>Sheet1!F67</f>
        <v>0.80820701762799274</v>
      </c>
    </row>
    <row r="45" spans="1:15" x14ac:dyDescent="0.2">
      <c r="A45">
        <v>4.0999999999999996</v>
      </c>
      <c r="B45" s="72">
        <f t="shared" si="0"/>
        <v>157.08595996632656</v>
      </c>
      <c r="C45" s="72">
        <f>A45*Sheet1!D29</f>
        <v>143.5</v>
      </c>
      <c r="E45" s="72">
        <f t="shared" si="1"/>
        <v>13.585959966326557</v>
      </c>
      <c r="O45" s="127">
        <f>Sheet1!F67</f>
        <v>0.80820701762799274</v>
      </c>
    </row>
    <row r="46" spans="1:15" x14ac:dyDescent="0.2">
      <c r="A46">
        <v>4.2</v>
      </c>
      <c r="B46" s="72">
        <f t="shared" si="0"/>
        <v>161.2567717909578</v>
      </c>
      <c r="C46" s="72">
        <f>A46*Sheet1!D29</f>
        <v>147</v>
      </c>
      <c r="E46" s="72">
        <f t="shared" si="1"/>
        <v>14.256771790957792</v>
      </c>
      <c r="O46" s="127">
        <f>Sheet1!F67</f>
        <v>0.80820701762799274</v>
      </c>
    </row>
    <row r="47" spans="1:15" x14ac:dyDescent="0.2">
      <c r="A47">
        <v>4.3</v>
      </c>
      <c r="B47" s="72">
        <f t="shared" si="0"/>
        <v>165.44374775594159</v>
      </c>
      <c r="C47" s="72">
        <f>A47*Sheet1!D29</f>
        <v>150.5</v>
      </c>
      <c r="E47" s="72">
        <f t="shared" si="1"/>
        <v>14.943747755941585</v>
      </c>
      <c r="O47" s="127">
        <f>Sheet1!F67</f>
        <v>0.80820701762799274</v>
      </c>
    </row>
    <row r="48" spans="1:15" x14ac:dyDescent="0.2">
      <c r="A48">
        <v>4.4000000000000004</v>
      </c>
      <c r="B48" s="72">
        <f t="shared" si="0"/>
        <v>169.64688786127795</v>
      </c>
      <c r="C48" s="72">
        <f>A48*Sheet1!D29</f>
        <v>154</v>
      </c>
      <c r="E48" s="72">
        <f t="shared" si="1"/>
        <v>15.646887861277943</v>
      </c>
      <c r="O48" s="127">
        <f>Sheet1!F67</f>
        <v>0.80820701762799274</v>
      </c>
    </row>
    <row r="49" spans="1:15" x14ac:dyDescent="0.2">
      <c r="A49">
        <v>4.5</v>
      </c>
      <c r="B49" s="72">
        <f t="shared" si="0"/>
        <v>173.86619210696685</v>
      </c>
      <c r="C49" s="72">
        <f>A49*Sheet1!D29</f>
        <v>157.5</v>
      </c>
      <c r="E49" s="72">
        <f t="shared" si="1"/>
        <v>16.366192106966853</v>
      </c>
      <c r="O49" s="127">
        <f>Sheet1!F67</f>
        <v>0.80820701762799274</v>
      </c>
    </row>
    <row r="50" spans="1:15" x14ac:dyDescent="0.2">
      <c r="A50">
        <v>4.5999999999999996</v>
      </c>
      <c r="B50" s="72">
        <f t="shared" si="0"/>
        <v>178.10166049300832</v>
      </c>
      <c r="C50" s="72">
        <f>A50*Sheet1!D29</f>
        <v>161</v>
      </c>
      <c r="E50" s="72">
        <f t="shared" si="1"/>
        <v>17.101660493008325</v>
      </c>
      <c r="O50" s="127">
        <f>Sheet1!F67</f>
        <v>0.80820701762799274</v>
      </c>
    </row>
    <row r="51" spans="1:15" x14ac:dyDescent="0.2">
      <c r="A51">
        <v>4.7</v>
      </c>
      <c r="B51" s="72">
        <f t="shared" si="0"/>
        <v>182.35329301940237</v>
      </c>
      <c r="C51" s="72">
        <f>A51*Sheet1!D29</f>
        <v>164.5</v>
      </c>
      <c r="E51" s="72">
        <f t="shared" si="1"/>
        <v>17.853293019402361</v>
      </c>
      <c r="O51" s="127">
        <f>Sheet1!F67</f>
        <v>0.80820701762799274</v>
      </c>
    </row>
    <row r="52" spans="1:15" x14ac:dyDescent="0.2">
      <c r="A52">
        <v>4.8</v>
      </c>
      <c r="B52" s="72">
        <f t="shared" si="0"/>
        <v>186.62108968614896</v>
      </c>
      <c r="C52" s="72">
        <f>A52*Sheet1!D29</f>
        <v>168</v>
      </c>
      <c r="E52" s="72">
        <f t="shared" si="1"/>
        <v>18.621089686148952</v>
      </c>
      <c r="O52" s="127">
        <f>Sheet1!F67</f>
        <v>0.80820701762799274</v>
      </c>
    </row>
    <row r="53" spans="1:15" x14ac:dyDescent="0.2">
      <c r="A53">
        <v>4.9000000000000004</v>
      </c>
      <c r="B53" s="72">
        <f t="shared" si="0"/>
        <v>190.9050504932481</v>
      </c>
      <c r="C53" s="72">
        <f>A53*Sheet1!D29</f>
        <v>171.5</v>
      </c>
      <c r="E53" s="72">
        <f t="shared" si="1"/>
        <v>19.405050493248108</v>
      </c>
      <c r="O53" s="127">
        <f>Sheet1!F67</f>
        <v>0.80820701762799274</v>
      </c>
    </row>
    <row r="54" spans="1:15" x14ac:dyDescent="0.2">
      <c r="A54">
        <v>5</v>
      </c>
      <c r="B54" s="72">
        <f t="shared" si="0"/>
        <v>195.2051754406998</v>
      </c>
      <c r="C54" s="72">
        <f>A54*Sheet1!D29</f>
        <v>175</v>
      </c>
      <c r="E54" s="72">
        <f t="shared" si="1"/>
        <v>20.205175440699819</v>
      </c>
      <c r="O54" s="127">
        <f>Sheet1!F67</f>
        <v>0.80820701762799274</v>
      </c>
    </row>
    <row r="55" spans="1:15" x14ac:dyDescent="0.2">
      <c r="A55">
        <v>5.0999999999999996</v>
      </c>
      <c r="B55" s="72">
        <f t="shared" si="0"/>
        <v>199.52146452850408</v>
      </c>
      <c r="C55" s="72">
        <f>A55*Sheet1!D29</f>
        <v>178.5</v>
      </c>
      <c r="E55" s="72">
        <f t="shared" si="1"/>
        <v>21.02146452850409</v>
      </c>
      <c r="O55" s="127">
        <f>Sheet1!F67</f>
        <v>0.80820701762799274</v>
      </c>
    </row>
    <row r="56" spans="1:15" x14ac:dyDescent="0.2">
      <c r="A56">
        <v>5.2</v>
      </c>
      <c r="B56" s="72">
        <f t="shared" si="0"/>
        <v>203.85391775666093</v>
      </c>
      <c r="C56" s="72">
        <f>A56*Sheet1!D29</f>
        <v>182</v>
      </c>
      <c r="E56" s="72">
        <f t="shared" si="1"/>
        <v>21.853917756660927</v>
      </c>
      <c r="O56" s="127">
        <f>Sheet1!F67</f>
        <v>0.80820701762799274</v>
      </c>
    </row>
    <row r="57" spans="1:15" x14ac:dyDescent="0.2">
      <c r="A57">
        <v>5.3</v>
      </c>
      <c r="B57" s="72">
        <f t="shared" si="0"/>
        <v>208.2025351251703</v>
      </c>
      <c r="C57" s="72">
        <f>A57*Sheet1!D29</f>
        <v>185.5</v>
      </c>
      <c r="E57" s="72">
        <f t="shared" si="1"/>
        <v>22.702535125170314</v>
      </c>
      <c r="O57" s="127">
        <f>Sheet1!F67</f>
        <v>0.80820701762799274</v>
      </c>
    </row>
    <row r="58" spans="1:15" x14ac:dyDescent="0.2">
      <c r="A58">
        <v>5.4</v>
      </c>
      <c r="B58" s="72">
        <f t="shared" si="0"/>
        <v>212.56731663403227</v>
      </c>
      <c r="C58" s="72">
        <f>A58*Sheet1!D29</f>
        <v>189</v>
      </c>
      <c r="E58" s="72">
        <f t="shared" si="1"/>
        <v>23.56731663403227</v>
      </c>
      <c r="O58" s="127">
        <f>Sheet1!F67</f>
        <v>0.80820701762799274</v>
      </c>
    </row>
    <row r="59" spans="1:15" x14ac:dyDescent="0.2">
      <c r="A59">
        <v>5.5</v>
      </c>
      <c r="B59" s="72">
        <f t="shared" si="0"/>
        <v>216.94826228324678</v>
      </c>
      <c r="C59" s="72">
        <f>A59*Sheet1!D29</f>
        <v>192.5</v>
      </c>
      <c r="E59" s="72">
        <f t="shared" si="1"/>
        <v>24.44826228324678</v>
      </c>
      <c r="O59" s="127">
        <f>Sheet1!F67</f>
        <v>0.80820701762799274</v>
      </c>
    </row>
    <row r="60" spans="1:15" x14ac:dyDescent="0.2">
      <c r="A60">
        <v>5.6</v>
      </c>
      <c r="B60" s="72">
        <f t="shared" si="0"/>
        <v>221.34537207281386</v>
      </c>
      <c r="C60" s="72">
        <f>A60*Sheet1!D29</f>
        <v>196</v>
      </c>
      <c r="E60" s="72">
        <f t="shared" si="1"/>
        <v>25.345372072813849</v>
      </c>
      <c r="O60" s="127">
        <f>Sheet1!F67</f>
        <v>0.80820701762799274</v>
      </c>
    </row>
    <row r="61" spans="1:15" x14ac:dyDescent="0.2">
      <c r="A61">
        <v>5.7</v>
      </c>
      <c r="B61" s="72">
        <f t="shared" si="0"/>
        <v>225.75864600273349</v>
      </c>
      <c r="C61" s="72">
        <f>A61*Sheet1!D29</f>
        <v>199.5</v>
      </c>
      <c r="E61" s="72">
        <f t="shared" si="1"/>
        <v>26.258646002733485</v>
      </c>
      <c r="O61" s="127">
        <f>Sheet1!F67</f>
        <v>0.80820701762799274</v>
      </c>
    </row>
    <row r="62" spans="1:15" x14ac:dyDescent="0.2">
      <c r="A62">
        <v>5.8</v>
      </c>
      <c r="B62" s="72">
        <f t="shared" si="0"/>
        <v>230.18808407300568</v>
      </c>
      <c r="C62" s="72">
        <f>A62*Sheet1!D29</f>
        <v>203</v>
      </c>
      <c r="E62" s="72">
        <f t="shared" si="1"/>
        <v>27.188084073005676</v>
      </c>
      <c r="O62" s="127">
        <f>Sheet1!F67</f>
        <v>0.80820701762799274</v>
      </c>
    </row>
    <row r="63" spans="1:15" x14ac:dyDescent="0.2">
      <c r="A63">
        <v>5.9</v>
      </c>
      <c r="B63" s="72">
        <f t="shared" si="0"/>
        <v>234.63368628363042</v>
      </c>
      <c r="C63" s="72">
        <f>A63*Sheet1!D29</f>
        <v>206.5</v>
      </c>
      <c r="E63" s="72">
        <f t="shared" si="1"/>
        <v>28.133686283630428</v>
      </c>
      <c r="O63" s="127">
        <f>Sheet1!F67</f>
        <v>0.80820701762799274</v>
      </c>
    </row>
    <row r="64" spans="1:15" x14ac:dyDescent="0.2">
      <c r="A64">
        <v>6</v>
      </c>
      <c r="B64" s="72">
        <f t="shared" si="0"/>
        <v>239.09545263460774</v>
      </c>
      <c r="C64" s="72">
        <f>A64*Sheet1!D29</f>
        <v>210</v>
      </c>
      <c r="E64" s="72">
        <f t="shared" si="1"/>
        <v>29.095452634607739</v>
      </c>
      <c r="O64" s="127">
        <f>Sheet1!F67</f>
        <v>0.80820701762799274</v>
      </c>
    </row>
    <row r="65" spans="1:15" x14ac:dyDescent="0.2">
      <c r="A65">
        <v>6.1</v>
      </c>
      <c r="B65" s="72">
        <f t="shared" si="0"/>
        <v>243.5733831259376</v>
      </c>
      <c r="C65" s="72">
        <f>A65*Sheet1!D29</f>
        <v>213.5</v>
      </c>
      <c r="E65" s="72">
        <f t="shared" si="1"/>
        <v>30.073383125937603</v>
      </c>
      <c r="O65" s="127">
        <f>Sheet1!F67</f>
        <v>0.80820701762799274</v>
      </c>
    </row>
    <row r="66" spans="1:15" x14ac:dyDescent="0.2">
      <c r="A66">
        <v>6.2</v>
      </c>
      <c r="B66" s="72">
        <f t="shared" si="0"/>
        <v>248.06747775762005</v>
      </c>
      <c r="C66" s="72">
        <f>A66*Sheet1!D29</f>
        <v>217</v>
      </c>
      <c r="E66" s="72">
        <f t="shared" si="1"/>
        <v>31.067477757620043</v>
      </c>
      <c r="O66" s="127">
        <f>Sheet1!F67</f>
        <v>0.80820701762799274</v>
      </c>
    </row>
    <row r="67" spans="1:15" x14ac:dyDescent="0.2">
      <c r="A67">
        <v>6.3</v>
      </c>
      <c r="B67" s="72">
        <f t="shared" si="0"/>
        <v>252.57773652965503</v>
      </c>
      <c r="C67" s="72">
        <f>A67*Sheet1!D29</f>
        <v>220.5</v>
      </c>
      <c r="E67" s="72">
        <f t="shared" si="1"/>
        <v>32.077736529655027</v>
      </c>
      <c r="O67" s="127">
        <f>Sheet1!F67</f>
        <v>0.80820701762799274</v>
      </c>
    </row>
    <row r="68" spans="1:15" x14ac:dyDescent="0.2">
      <c r="A68">
        <v>6.4</v>
      </c>
      <c r="B68" s="72">
        <f t="shared" si="0"/>
        <v>257.1041594420426</v>
      </c>
      <c r="C68" s="72">
        <f>A68*Sheet1!D29</f>
        <v>224</v>
      </c>
      <c r="E68" s="72">
        <f t="shared" si="1"/>
        <v>33.104159442042587</v>
      </c>
      <c r="O68" s="127">
        <f>Sheet1!F67</f>
        <v>0.80820701762799274</v>
      </c>
    </row>
    <row r="69" spans="1:15" x14ac:dyDescent="0.2">
      <c r="A69">
        <v>6.5</v>
      </c>
      <c r="B69" s="72">
        <f t="shared" ref="B69:B132" si="3">C69+E69</f>
        <v>261.64674649478269</v>
      </c>
      <c r="C69" s="72">
        <f>A69*Sheet1!D29</f>
        <v>227.5</v>
      </c>
      <c r="E69" s="72">
        <f t="shared" ref="E69:E132" si="4">(A69*A69)*O69</f>
        <v>34.14674649478269</v>
      </c>
      <c r="O69" s="127">
        <f>Sheet1!F67</f>
        <v>0.80820701762799274</v>
      </c>
    </row>
    <row r="70" spans="1:15" x14ac:dyDescent="0.2">
      <c r="A70">
        <v>6.6</v>
      </c>
      <c r="B70" s="72">
        <f t="shared" si="3"/>
        <v>266.20549768787538</v>
      </c>
      <c r="C70" s="72">
        <f>A70*Sheet1!D29</f>
        <v>231</v>
      </c>
      <c r="E70" s="72">
        <f t="shared" si="4"/>
        <v>35.205497687875358</v>
      </c>
      <c r="O70" s="127">
        <f>Sheet1!F67</f>
        <v>0.80820701762799274</v>
      </c>
    </row>
    <row r="71" spans="1:15" x14ac:dyDescent="0.2">
      <c r="A71">
        <v>6.7</v>
      </c>
      <c r="B71" s="72">
        <f t="shared" si="3"/>
        <v>270.78041302132061</v>
      </c>
      <c r="C71" s="72">
        <f>A71*Sheet1!D29</f>
        <v>234.5</v>
      </c>
      <c r="E71" s="72">
        <f t="shared" si="4"/>
        <v>36.280413021320598</v>
      </c>
      <c r="O71" s="127">
        <f>Sheet1!F67</f>
        <v>0.80820701762799274</v>
      </c>
    </row>
    <row r="72" spans="1:15" x14ac:dyDescent="0.2">
      <c r="A72">
        <v>6.8</v>
      </c>
      <c r="B72" s="72">
        <f t="shared" si="3"/>
        <v>275.37149249511839</v>
      </c>
      <c r="C72" s="72">
        <f>A72*Sheet1!D29</f>
        <v>238</v>
      </c>
      <c r="E72" s="72">
        <f t="shared" si="4"/>
        <v>37.371492495118382</v>
      </c>
      <c r="O72" s="127">
        <f>Sheet1!F67</f>
        <v>0.80820701762799274</v>
      </c>
    </row>
    <row r="73" spans="1:15" x14ac:dyDescent="0.2">
      <c r="A73">
        <v>6.9</v>
      </c>
      <c r="B73" s="72">
        <f t="shared" si="3"/>
        <v>279.97873610926877</v>
      </c>
      <c r="C73" s="72">
        <f>A73*Sheet1!D29</f>
        <v>241.5</v>
      </c>
      <c r="E73" s="72">
        <f t="shared" si="4"/>
        <v>38.478736109268738</v>
      </c>
      <c r="O73" s="127">
        <f>Sheet1!F67</f>
        <v>0.80820701762799274</v>
      </c>
    </row>
    <row r="74" spans="1:15" x14ac:dyDescent="0.2">
      <c r="A74">
        <v>7</v>
      </c>
      <c r="B74" s="72">
        <f t="shared" si="3"/>
        <v>284.60214386377163</v>
      </c>
      <c r="C74" s="72">
        <f>A74*Sheet1!D29</f>
        <v>245</v>
      </c>
      <c r="E74" s="72">
        <f t="shared" si="4"/>
        <v>39.602143863771644</v>
      </c>
      <c r="O74" s="127">
        <f>Sheet1!F67</f>
        <v>0.80820701762799274</v>
      </c>
    </row>
    <row r="75" spans="1:15" x14ac:dyDescent="0.2">
      <c r="A75">
        <v>7.1</v>
      </c>
      <c r="B75" s="72">
        <f t="shared" si="3"/>
        <v>289.24171575862709</v>
      </c>
      <c r="C75" s="72">
        <f>A75*Sheet1!D29</f>
        <v>248.5</v>
      </c>
      <c r="E75" s="72">
        <f t="shared" si="4"/>
        <v>40.741715758627109</v>
      </c>
      <c r="O75" s="127">
        <f>Sheet1!F67</f>
        <v>0.80820701762799274</v>
      </c>
    </row>
    <row r="76" spans="1:15" x14ac:dyDescent="0.2">
      <c r="A76">
        <v>7.2</v>
      </c>
      <c r="B76" s="72">
        <f t="shared" si="3"/>
        <v>293.89745179383516</v>
      </c>
      <c r="C76" s="72">
        <f>A76*Sheet1!D29</f>
        <v>252</v>
      </c>
      <c r="E76" s="72">
        <f t="shared" si="4"/>
        <v>41.897451793835145</v>
      </c>
      <c r="O76" s="127">
        <f>Sheet1!F67</f>
        <v>0.80820701762799274</v>
      </c>
    </row>
    <row r="77" spans="1:15" x14ac:dyDescent="0.2">
      <c r="A77">
        <v>7.3</v>
      </c>
      <c r="B77" s="72">
        <f t="shared" si="3"/>
        <v>298.56935196939571</v>
      </c>
      <c r="C77" s="72">
        <f>A77*Sheet1!D29</f>
        <v>255.5</v>
      </c>
      <c r="E77" s="72">
        <f t="shared" si="4"/>
        <v>43.069351969395733</v>
      </c>
      <c r="O77" s="127">
        <f>Sheet1!F67</f>
        <v>0.80820701762799274</v>
      </c>
    </row>
    <row r="78" spans="1:15" x14ac:dyDescent="0.2">
      <c r="A78">
        <v>7.4</v>
      </c>
      <c r="B78" s="72">
        <f t="shared" si="3"/>
        <v>303.25741628530886</v>
      </c>
      <c r="C78" s="72">
        <f>A78*Sheet1!D29</f>
        <v>259</v>
      </c>
      <c r="E78" s="72">
        <f t="shared" si="4"/>
        <v>44.257416285308885</v>
      </c>
      <c r="O78" s="127">
        <f>Sheet1!F67</f>
        <v>0.80820701762799274</v>
      </c>
    </row>
    <row r="79" spans="1:15" x14ac:dyDescent="0.2">
      <c r="A79">
        <v>7.5</v>
      </c>
      <c r="B79" s="72">
        <f t="shared" si="3"/>
        <v>307.96164474157456</v>
      </c>
      <c r="C79" s="72">
        <f>A79*Sheet1!D29</f>
        <v>262.5</v>
      </c>
      <c r="E79" s="72">
        <f t="shared" si="4"/>
        <v>45.461644741574588</v>
      </c>
      <c r="O79" s="127">
        <f>Sheet1!F67</f>
        <v>0.80820701762799274</v>
      </c>
    </row>
    <row r="80" spans="1:15" x14ac:dyDescent="0.2">
      <c r="A80">
        <v>7.6</v>
      </c>
      <c r="B80" s="72">
        <f t="shared" si="3"/>
        <v>312.68203733819286</v>
      </c>
      <c r="C80" s="72">
        <f>A80*Sheet1!D29</f>
        <v>266</v>
      </c>
      <c r="E80" s="72">
        <f t="shared" si="4"/>
        <v>46.682037338192856</v>
      </c>
      <c r="O80" s="127">
        <f>Sheet1!F67</f>
        <v>0.80820701762799274</v>
      </c>
    </row>
    <row r="81" spans="1:15" x14ac:dyDescent="0.2">
      <c r="A81">
        <v>7.7</v>
      </c>
      <c r="B81" s="72">
        <f t="shared" si="3"/>
        <v>317.4185940751637</v>
      </c>
      <c r="C81" s="72">
        <f>A81*Sheet1!D29</f>
        <v>269.5</v>
      </c>
      <c r="E81" s="72">
        <f t="shared" si="4"/>
        <v>47.918594075163696</v>
      </c>
      <c r="O81" s="127">
        <f>Sheet1!F67</f>
        <v>0.80820701762799274</v>
      </c>
    </row>
    <row r="82" spans="1:15" x14ac:dyDescent="0.2">
      <c r="A82">
        <v>7.8</v>
      </c>
      <c r="B82" s="72">
        <f t="shared" si="3"/>
        <v>322.17131495248708</v>
      </c>
      <c r="C82" s="72">
        <f>A82*Sheet1!D29</f>
        <v>273</v>
      </c>
      <c r="E82" s="72">
        <f t="shared" si="4"/>
        <v>49.171314952487073</v>
      </c>
      <c r="O82" s="127">
        <f>Sheet1!F67</f>
        <v>0.80820701762799274</v>
      </c>
    </row>
    <row r="83" spans="1:15" x14ac:dyDescent="0.2">
      <c r="A83">
        <v>7.9</v>
      </c>
      <c r="B83" s="72">
        <f t="shared" si="3"/>
        <v>326.94019997016301</v>
      </c>
      <c r="C83" s="72">
        <f>A83*Sheet1!D29</f>
        <v>276.5</v>
      </c>
      <c r="E83" s="72">
        <f t="shared" si="4"/>
        <v>50.440199970163029</v>
      </c>
      <c r="O83" s="127">
        <f>Sheet1!F67</f>
        <v>0.80820701762799274</v>
      </c>
    </row>
    <row r="84" spans="1:15" x14ac:dyDescent="0.2">
      <c r="A84">
        <v>8</v>
      </c>
      <c r="B84" s="72">
        <f t="shared" si="3"/>
        <v>331.72524912819154</v>
      </c>
      <c r="C84" s="72">
        <f>A84*Sheet1!D29</f>
        <v>280</v>
      </c>
      <c r="E84" s="72">
        <f t="shared" si="4"/>
        <v>51.725249128191535</v>
      </c>
      <c r="O84" s="127">
        <f>Sheet1!F67</f>
        <v>0.80820701762799274</v>
      </c>
    </row>
    <row r="85" spans="1:15" x14ac:dyDescent="0.2">
      <c r="A85">
        <v>8.1</v>
      </c>
      <c r="B85" s="72">
        <f t="shared" si="3"/>
        <v>336.52646242657261</v>
      </c>
      <c r="C85" s="72">
        <f>A85*Sheet1!D29</f>
        <v>283.5</v>
      </c>
      <c r="E85" s="72">
        <f t="shared" si="4"/>
        <v>53.0264624265726</v>
      </c>
      <c r="O85" s="127">
        <f>Sheet1!F67</f>
        <v>0.80820701762799274</v>
      </c>
    </row>
    <row r="86" spans="1:15" x14ac:dyDescent="0.2">
      <c r="A86">
        <v>8.1999999999999993</v>
      </c>
      <c r="B86" s="72">
        <f t="shared" si="3"/>
        <v>341.34383986530622</v>
      </c>
      <c r="C86" s="72">
        <f>A86*Sheet1!D29</f>
        <v>287</v>
      </c>
      <c r="E86" s="72">
        <f t="shared" si="4"/>
        <v>54.343839865306229</v>
      </c>
      <c r="O86" s="127">
        <f>Sheet1!F67</f>
        <v>0.80820701762799274</v>
      </c>
    </row>
    <row r="87" spans="1:15" x14ac:dyDescent="0.2">
      <c r="A87">
        <v>8.3000000000000007</v>
      </c>
      <c r="B87" s="72">
        <f t="shared" si="3"/>
        <v>346.17738144439244</v>
      </c>
      <c r="C87" s="72">
        <f>A87*Sheet1!D29</f>
        <v>290.5</v>
      </c>
      <c r="E87" s="72">
        <f t="shared" si="4"/>
        <v>55.677381444392431</v>
      </c>
      <c r="O87" s="127">
        <f>Sheet1!F67</f>
        <v>0.80820701762799274</v>
      </c>
    </row>
    <row r="88" spans="1:15" x14ac:dyDescent="0.2">
      <c r="A88">
        <v>8.4</v>
      </c>
      <c r="B88" s="72">
        <f t="shared" si="3"/>
        <v>351.0270871638312</v>
      </c>
      <c r="C88" s="72">
        <f>A88*Sheet1!D29</f>
        <v>294</v>
      </c>
      <c r="E88" s="72">
        <f t="shared" si="4"/>
        <v>57.027087163831169</v>
      </c>
      <c r="O88" s="127">
        <f>Sheet1!F67</f>
        <v>0.80820701762799274</v>
      </c>
    </row>
    <row r="89" spans="1:15" x14ac:dyDescent="0.2">
      <c r="A89">
        <v>8.5</v>
      </c>
      <c r="B89" s="72">
        <f t="shared" si="3"/>
        <v>355.89295702362244</v>
      </c>
      <c r="C89" s="72">
        <f>A89*Sheet1!D29</f>
        <v>297.5</v>
      </c>
      <c r="E89" s="72">
        <f t="shared" si="4"/>
        <v>58.392957023622472</v>
      </c>
      <c r="O89" s="127">
        <f>Sheet1!F67</f>
        <v>0.80820701762799274</v>
      </c>
    </row>
    <row r="90" spans="1:15" x14ac:dyDescent="0.2">
      <c r="A90">
        <v>8.6</v>
      </c>
      <c r="B90" s="72">
        <f t="shared" si="3"/>
        <v>360.77499102376635</v>
      </c>
      <c r="C90" s="72">
        <f>A90*Sheet1!D29</f>
        <v>301</v>
      </c>
      <c r="E90" s="72">
        <f t="shared" si="4"/>
        <v>59.77499102376634</v>
      </c>
      <c r="O90" s="127">
        <f>Sheet1!F67</f>
        <v>0.80820701762799274</v>
      </c>
    </row>
    <row r="91" spans="1:15" x14ac:dyDescent="0.2">
      <c r="A91">
        <v>8.6999999999999993</v>
      </c>
      <c r="B91" s="72">
        <f t="shared" si="3"/>
        <v>365.67318916426274</v>
      </c>
      <c r="C91" s="72">
        <f>A91*Sheet1!D29</f>
        <v>304.5</v>
      </c>
      <c r="E91" s="72">
        <f t="shared" si="4"/>
        <v>61.173189164262759</v>
      </c>
      <c r="O91" s="127">
        <f>Sheet1!F67</f>
        <v>0.80820701762799274</v>
      </c>
    </row>
    <row r="92" spans="1:15" x14ac:dyDescent="0.2">
      <c r="A92">
        <v>8.8000000000000007</v>
      </c>
      <c r="B92" s="72">
        <f t="shared" si="3"/>
        <v>370.58755144511179</v>
      </c>
      <c r="C92" s="72">
        <f>A92*Sheet1!D29</f>
        <v>308</v>
      </c>
      <c r="E92" s="72">
        <f t="shared" si="4"/>
        <v>62.587551445111771</v>
      </c>
      <c r="O92" s="127">
        <f>Sheet1!F67</f>
        <v>0.80820701762799274</v>
      </c>
    </row>
    <row r="93" spans="1:15" x14ac:dyDescent="0.2">
      <c r="A93">
        <v>8.9</v>
      </c>
      <c r="B93" s="72">
        <f t="shared" si="3"/>
        <v>375.51807786631332</v>
      </c>
      <c r="C93" s="72">
        <f>A93*Sheet1!D29</f>
        <v>311.5</v>
      </c>
      <c r="E93" s="72">
        <f t="shared" si="4"/>
        <v>64.018077866313305</v>
      </c>
      <c r="O93" s="127">
        <f>Sheet1!F67</f>
        <v>0.80820701762799274</v>
      </c>
    </row>
    <row r="94" spans="1:15" x14ac:dyDescent="0.2">
      <c r="A94">
        <v>9</v>
      </c>
      <c r="B94" s="72">
        <f t="shared" si="3"/>
        <v>380.4647684278674</v>
      </c>
      <c r="C94" s="72">
        <f>A94*Sheet1!D29</f>
        <v>315</v>
      </c>
      <c r="E94" s="72">
        <f t="shared" si="4"/>
        <v>65.464768427867412</v>
      </c>
      <c r="O94" s="127">
        <f>Sheet1!F67</f>
        <v>0.80820701762799274</v>
      </c>
    </row>
    <row r="95" spans="1:15" x14ac:dyDescent="0.2">
      <c r="A95">
        <v>9.1</v>
      </c>
      <c r="B95" s="72">
        <f t="shared" si="3"/>
        <v>385.42762312977408</v>
      </c>
      <c r="C95" s="72">
        <f>A95*Sheet1!D29</f>
        <v>318.5</v>
      </c>
      <c r="E95" s="72">
        <f t="shared" si="4"/>
        <v>66.927623129774062</v>
      </c>
      <c r="O95" s="127">
        <f>Sheet1!F67</f>
        <v>0.80820701762799274</v>
      </c>
    </row>
    <row r="96" spans="1:15" x14ac:dyDescent="0.2">
      <c r="A96">
        <v>9.1999999999999993</v>
      </c>
      <c r="B96" s="72">
        <f t="shared" si="3"/>
        <v>390.4066419720333</v>
      </c>
      <c r="C96" s="72">
        <f>A96*Sheet1!D29</f>
        <v>322</v>
      </c>
      <c r="E96" s="72">
        <f t="shared" si="4"/>
        <v>68.406641972033299</v>
      </c>
      <c r="O96" s="127">
        <f>Sheet1!F67</f>
        <v>0.80820701762799274</v>
      </c>
    </row>
    <row r="97" spans="1:15" x14ac:dyDescent="0.2">
      <c r="A97">
        <v>9.3000000000000007</v>
      </c>
      <c r="B97" s="72">
        <f t="shared" si="3"/>
        <v>395.40182495464512</v>
      </c>
      <c r="C97" s="72">
        <f>A97*Sheet1!D29</f>
        <v>325.5</v>
      </c>
      <c r="E97" s="72">
        <f t="shared" si="4"/>
        <v>69.901824954645093</v>
      </c>
      <c r="O97" s="127">
        <f>Sheet1!F67</f>
        <v>0.80820701762799274</v>
      </c>
    </row>
    <row r="98" spans="1:15" x14ac:dyDescent="0.2">
      <c r="A98">
        <v>9.4</v>
      </c>
      <c r="B98" s="72">
        <f t="shared" si="3"/>
        <v>400.41317207760943</v>
      </c>
      <c r="C98" s="72">
        <f>A98*Sheet1!D29</f>
        <v>329</v>
      </c>
      <c r="E98" s="72">
        <f t="shared" si="4"/>
        <v>71.413172077609445</v>
      </c>
      <c r="O98" s="127">
        <f>Sheet1!F67</f>
        <v>0.80820701762799274</v>
      </c>
    </row>
    <row r="99" spans="1:15" x14ac:dyDescent="0.2">
      <c r="A99">
        <v>9.5</v>
      </c>
      <c r="B99" s="72">
        <f t="shared" si="3"/>
        <v>405.44068334092634</v>
      </c>
      <c r="C99" s="72">
        <f>A99*Sheet1!D29</f>
        <v>332.5</v>
      </c>
      <c r="E99" s="72">
        <f t="shared" si="4"/>
        <v>72.940683340926341</v>
      </c>
      <c r="O99" s="127">
        <f>Sheet1!F67</f>
        <v>0.80820701762799274</v>
      </c>
    </row>
    <row r="100" spans="1:15" x14ac:dyDescent="0.2">
      <c r="A100">
        <v>9.6</v>
      </c>
      <c r="B100" s="72">
        <f t="shared" si="3"/>
        <v>410.4843587445958</v>
      </c>
      <c r="C100" s="72">
        <f>A100*Sheet1!D29</f>
        <v>336</v>
      </c>
      <c r="E100" s="72">
        <f t="shared" si="4"/>
        <v>74.484358744595809</v>
      </c>
      <c r="O100" s="127">
        <f>Sheet1!F67</f>
        <v>0.80820701762799274</v>
      </c>
    </row>
    <row r="101" spans="1:15" x14ac:dyDescent="0.2">
      <c r="A101">
        <v>9.6999999999999993</v>
      </c>
      <c r="B101" s="72">
        <f t="shared" si="3"/>
        <v>415.54419828861785</v>
      </c>
      <c r="C101" s="72">
        <f>A101*Sheet1!D29</f>
        <v>339.5</v>
      </c>
      <c r="E101" s="72">
        <f t="shared" si="4"/>
        <v>76.044198288617835</v>
      </c>
      <c r="O101" s="127">
        <f>Sheet1!F67</f>
        <v>0.80820701762799274</v>
      </c>
    </row>
    <row r="102" spans="1:15" x14ac:dyDescent="0.2">
      <c r="A102">
        <v>9.8000000000000007</v>
      </c>
      <c r="B102" s="72">
        <f t="shared" si="3"/>
        <v>420.62020197299245</v>
      </c>
      <c r="C102" s="72">
        <f>A102*Sheet1!D29</f>
        <v>343</v>
      </c>
      <c r="E102" s="72">
        <f t="shared" si="4"/>
        <v>77.620201972992433</v>
      </c>
      <c r="O102" s="127">
        <f>Sheet1!F67</f>
        <v>0.80820701762799274</v>
      </c>
    </row>
    <row r="103" spans="1:15" x14ac:dyDescent="0.2">
      <c r="A103">
        <v>9.9</v>
      </c>
      <c r="B103" s="72">
        <f t="shared" si="3"/>
        <v>425.71236979771959</v>
      </c>
      <c r="C103" s="72">
        <f>A103*Sheet1!D29</f>
        <v>346.5</v>
      </c>
      <c r="E103" s="72">
        <f t="shared" si="4"/>
        <v>79.212369797719575</v>
      </c>
      <c r="O103" s="127">
        <f>Sheet1!F67</f>
        <v>0.80820701762799274</v>
      </c>
    </row>
    <row r="104" spans="1:15" x14ac:dyDescent="0.2">
      <c r="A104">
        <v>10</v>
      </c>
      <c r="B104" s="72">
        <f t="shared" si="3"/>
        <v>430.82070176279927</v>
      </c>
      <c r="C104" s="72">
        <f>A104*Sheet1!D29</f>
        <v>350</v>
      </c>
      <c r="E104" s="72">
        <f t="shared" si="4"/>
        <v>80.820701762799274</v>
      </c>
      <c r="O104" s="127">
        <f>Sheet1!F67</f>
        <v>0.80820701762799274</v>
      </c>
    </row>
    <row r="105" spans="1:15" x14ac:dyDescent="0.2">
      <c r="A105">
        <v>10.1</v>
      </c>
      <c r="B105" s="72">
        <f t="shared" si="3"/>
        <v>435.9451978682315</v>
      </c>
      <c r="C105" s="72">
        <f>A105*Sheet1!D29</f>
        <v>353.5</v>
      </c>
      <c r="E105" s="72">
        <f t="shared" si="4"/>
        <v>82.445197868231531</v>
      </c>
      <c r="O105" s="127">
        <f>Sheet1!F67</f>
        <v>0.80820701762799274</v>
      </c>
    </row>
    <row r="106" spans="1:15" x14ac:dyDescent="0.2">
      <c r="A106">
        <v>10.199999999999999</v>
      </c>
      <c r="B106" s="72">
        <f t="shared" si="3"/>
        <v>441.08585811401633</v>
      </c>
      <c r="C106" s="72">
        <f>A106*Sheet1!D29</f>
        <v>357</v>
      </c>
      <c r="E106" s="72">
        <f t="shared" si="4"/>
        <v>84.085858114016361</v>
      </c>
      <c r="O106" s="127">
        <f>Sheet1!F67</f>
        <v>0.80820701762799274</v>
      </c>
    </row>
    <row r="107" spans="1:15" x14ac:dyDescent="0.2">
      <c r="A107">
        <v>10.3</v>
      </c>
      <c r="B107" s="72">
        <f t="shared" si="3"/>
        <v>446.24268250015376</v>
      </c>
      <c r="C107" s="72">
        <f>A107*Sheet1!D29</f>
        <v>360.5</v>
      </c>
      <c r="E107" s="72">
        <f t="shared" si="4"/>
        <v>85.742682500153762</v>
      </c>
      <c r="O107" s="127">
        <f>Sheet1!F67</f>
        <v>0.80820701762799274</v>
      </c>
    </row>
    <row r="108" spans="1:15" x14ac:dyDescent="0.2">
      <c r="A108">
        <v>10.4</v>
      </c>
      <c r="B108" s="72">
        <f t="shared" si="3"/>
        <v>451.41567102664374</v>
      </c>
      <c r="C108" s="72">
        <f>A108*Sheet1!D29</f>
        <v>364</v>
      </c>
      <c r="E108" s="72">
        <f t="shared" si="4"/>
        <v>87.415671026643707</v>
      </c>
      <c r="O108" s="127">
        <f>Sheet1!F67</f>
        <v>0.80820701762799274</v>
      </c>
    </row>
    <row r="109" spans="1:15" x14ac:dyDescent="0.2">
      <c r="A109">
        <v>10.5</v>
      </c>
      <c r="B109" s="72">
        <f t="shared" si="3"/>
        <v>456.6048236934862</v>
      </c>
      <c r="C109" s="72">
        <f>A109*Sheet1!D29</f>
        <v>367.5</v>
      </c>
      <c r="E109" s="72">
        <f t="shared" si="4"/>
        <v>89.104823693486196</v>
      </c>
      <c r="O109" s="127">
        <f>Sheet1!F67</f>
        <v>0.80820701762799274</v>
      </c>
    </row>
    <row r="110" spans="1:15" x14ac:dyDescent="0.2">
      <c r="A110">
        <v>10.6</v>
      </c>
      <c r="B110" s="72">
        <f t="shared" si="3"/>
        <v>461.81014050068126</v>
      </c>
      <c r="C110" s="72">
        <f>A110*Sheet1!D29</f>
        <v>371</v>
      </c>
      <c r="E110" s="72">
        <f t="shared" si="4"/>
        <v>90.810140500681257</v>
      </c>
      <c r="O110" s="127">
        <f>Sheet1!F67</f>
        <v>0.80820701762799274</v>
      </c>
    </row>
    <row r="111" spans="1:15" x14ac:dyDescent="0.2">
      <c r="A111">
        <v>10.7</v>
      </c>
      <c r="B111" s="72">
        <f t="shared" si="3"/>
        <v>467.03162144822886</v>
      </c>
      <c r="C111" s="72">
        <f>A111*Sheet1!D29</f>
        <v>374.5</v>
      </c>
      <c r="E111" s="72">
        <f t="shared" si="4"/>
        <v>92.531621448228876</v>
      </c>
      <c r="O111" s="127">
        <f>Sheet1!F67</f>
        <v>0.80820701762799274</v>
      </c>
    </row>
    <row r="112" spans="1:15" x14ac:dyDescent="0.2">
      <c r="A112">
        <v>10.8</v>
      </c>
      <c r="B112" s="72">
        <f t="shared" si="3"/>
        <v>472.26926653612907</v>
      </c>
      <c r="C112" s="72">
        <f>A112*Sheet1!D29</f>
        <v>378</v>
      </c>
      <c r="E112" s="72">
        <f t="shared" si="4"/>
        <v>94.269266536129081</v>
      </c>
      <c r="O112" s="127">
        <f>Sheet1!F67</f>
        <v>0.80820701762799274</v>
      </c>
    </row>
    <row r="113" spans="1:15" x14ac:dyDescent="0.2">
      <c r="A113">
        <v>10.9</v>
      </c>
      <c r="B113" s="72">
        <f t="shared" si="3"/>
        <v>477.52307576438182</v>
      </c>
      <c r="C113" s="72">
        <f>A113*Sheet1!D29</f>
        <v>381.5</v>
      </c>
      <c r="E113" s="72">
        <f t="shared" si="4"/>
        <v>96.023075764381815</v>
      </c>
      <c r="O113" s="127">
        <f>Sheet1!F67</f>
        <v>0.80820701762799274</v>
      </c>
    </row>
    <row r="114" spans="1:15" x14ac:dyDescent="0.2">
      <c r="A114">
        <v>11</v>
      </c>
      <c r="B114" s="72">
        <f t="shared" si="3"/>
        <v>482.79304913298711</v>
      </c>
      <c r="C114" s="72">
        <f>A114*Sheet1!D29</f>
        <v>385</v>
      </c>
      <c r="E114" s="72">
        <f t="shared" si="4"/>
        <v>97.793049132987122</v>
      </c>
      <c r="O114" s="127">
        <f>Sheet1!F67</f>
        <v>0.80820701762799274</v>
      </c>
    </row>
    <row r="115" spans="1:15" x14ac:dyDescent="0.2">
      <c r="A115">
        <v>11.1</v>
      </c>
      <c r="B115" s="72">
        <f t="shared" si="3"/>
        <v>488.079186641945</v>
      </c>
      <c r="C115" s="72">
        <f>A115*Sheet1!D29</f>
        <v>388.5</v>
      </c>
      <c r="E115" s="72">
        <f t="shared" si="4"/>
        <v>99.579186641944986</v>
      </c>
      <c r="O115" s="127">
        <f>Sheet1!F67</f>
        <v>0.80820701762799274</v>
      </c>
    </row>
    <row r="116" spans="1:15" x14ac:dyDescent="0.2">
      <c r="A116">
        <v>11.2</v>
      </c>
      <c r="B116" s="72">
        <f t="shared" si="3"/>
        <v>493.38148829125538</v>
      </c>
      <c r="C116" s="72">
        <f>A116*Sheet1!D29</f>
        <v>392</v>
      </c>
      <c r="E116" s="72">
        <f t="shared" si="4"/>
        <v>101.38148829125539</v>
      </c>
      <c r="O116" s="127">
        <f>Sheet1!F67</f>
        <v>0.80820701762799274</v>
      </c>
    </row>
    <row r="117" spans="1:15" x14ac:dyDescent="0.2">
      <c r="A117">
        <v>11.3</v>
      </c>
      <c r="B117" s="72">
        <f t="shared" si="3"/>
        <v>498.69995408091842</v>
      </c>
      <c r="C117" s="72">
        <f>A117*Sheet1!D29</f>
        <v>395.5</v>
      </c>
      <c r="E117" s="72">
        <f t="shared" si="4"/>
        <v>103.1999540809184</v>
      </c>
      <c r="O117" s="127">
        <f>Sheet1!F67</f>
        <v>0.80820701762799274</v>
      </c>
    </row>
    <row r="118" spans="1:15" x14ac:dyDescent="0.2">
      <c r="A118">
        <v>11.4</v>
      </c>
      <c r="B118" s="72">
        <f t="shared" si="3"/>
        <v>504.03458401093394</v>
      </c>
      <c r="C118" s="72">
        <f>A118*Sheet1!D29</f>
        <v>399</v>
      </c>
      <c r="E118" s="72">
        <f t="shared" si="4"/>
        <v>105.03458401093394</v>
      </c>
      <c r="O118" s="127">
        <f>Sheet1!F67</f>
        <v>0.80820701762799274</v>
      </c>
    </row>
    <row r="119" spans="1:15" x14ac:dyDescent="0.2">
      <c r="A119">
        <v>11.5</v>
      </c>
      <c r="B119" s="72">
        <f t="shared" si="3"/>
        <v>509.38537808130206</v>
      </c>
      <c r="C119" s="72">
        <f>A119*Sheet1!D29</f>
        <v>402.5</v>
      </c>
      <c r="E119" s="72">
        <f t="shared" si="4"/>
        <v>106.88537808130204</v>
      </c>
      <c r="O119" s="127">
        <f>Sheet1!F67</f>
        <v>0.80820701762799274</v>
      </c>
    </row>
    <row r="120" spans="1:15" x14ac:dyDescent="0.2">
      <c r="A120">
        <v>11.6</v>
      </c>
      <c r="B120" s="72">
        <f t="shared" si="3"/>
        <v>514.75233629202273</v>
      </c>
      <c r="C120" s="72">
        <f>A120*Sheet1!D29</f>
        <v>406</v>
      </c>
      <c r="E120" s="72">
        <f t="shared" si="4"/>
        <v>108.7523362920227</v>
      </c>
      <c r="O120" s="127">
        <f>Sheet1!F67</f>
        <v>0.80820701762799274</v>
      </c>
    </row>
    <row r="121" spans="1:15" x14ac:dyDescent="0.2">
      <c r="A121">
        <v>11.7</v>
      </c>
      <c r="B121" s="72">
        <f t="shared" si="3"/>
        <v>520.13545864309594</v>
      </c>
      <c r="C121" s="72">
        <f>A121*Sheet1!D29</f>
        <v>409.5</v>
      </c>
      <c r="E121" s="72">
        <f t="shared" si="4"/>
        <v>110.63545864309592</v>
      </c>
      <c r="O121" s="127">
        <f>Sheet1!F67</f>
        <v>0.80820701762799274</v>
      </c>
    </row>
    <row r="122" spans="1:15" x14ac:dyDescent="0.2">
      <c r="A122">
        <v>11.8</v>
      </c>
      <c r="B122" s="72">
        <f t="shared" si="3"/>
        <v>525.5347451345217</v>
      </c>
      <c r="C122" s="72">
        <f>A122*Sheet1!D29</f>
        <v>413</v>
      </c>
      <c r="E122" s="72">
        <f t="shared" si="4"/>
        <v>112.53474513452171</v>
      </c>
      <c r="O122" s="127">
        <f>Sheet1!F67</f>
        <v>0.80820701762799274</v>
      </c>
    </row>
    <row r="123" spans="1:15" x14ac:dyDescent="0.2">
      <c r="A123">
        <v>11.9</v>
      </c>
      <c r="B123" s="72">
        <f t="shared" si="3"/>
        <v>530.95019576630011</v>
      </c>
      <c r="C123" s="72">
        <f>A123*Sheet1!D29</f>
        <v>416.5</v>
      </c>
      <c r="E123" s="72">
        <f t="shared" si="4"/>
        <v>114.45019576630007</v>
      </c>
      <c r="O123" s="127">
        <f>Sheet1!F67</f>
        <v>0.80820701762799274</v>
      </c>
    </row>
    <row r="124" spans="1:15" x14ac:dyDescent="0.2">
      <c r="A124">
        <v>12</v>
      </c>
      <c r="B124" s="72">
        <f t="shared" si="3"/>
        <v>536.38181053843095</v>
      </c>
      <c r="C124" s="72">
        <f>A124*Sheet1!D29</f>
        <v>420</v>
      </c>
      <c r="E124" s="72">
        <f t="shared" si="4"/>
        <v>116.38181053843095</v>
      </c>
      <c r="O124" s="127">
        <f>Sheet1!F67</f>
        <v>0.80820701762799274</v>
      </c>
    </row>
    <row r="125" spans="1:15" x14ac:dyDescent="0.2">
      <c r="A125">
        <v>12.1</v>
      </c>
      <c r="B125" s="72">
        <f t="shared" si="3"/>
        <v>541.82958945091445</v>
      </c>
      <c r="C125" s="72">
        <f>A125*Sheet1!D29</f>
        <v>423.5</v>
      </c>
      <c r="E125" s="72">
        <f t="shared" si="4"/>
        <v>118.32958945091441</v>
      </c>
      <c r="O125" s="127">
        <f>Sheet1!F67</f>
        <v>0.80820701762799274</v>
      </c>
    </row>
    <row r="126" spans="1:15" x14ac:dyDescent="0.2">
      <c r="A126">
        <v>12.2</v>
      </c>
      <c r="B126" s="72">
        <f t="shared" si="3"/>
        <v>547.29353250375038</v>
      </c>
      <c r="C126" s="72">
        <f>A126*Sheet1!D29</f>
        <v>427</v>
      </c>
      <c r="E126" s="72">
        <f t="shared" si="4"/>
        <v>120.29353250375041</v>
      </c>
      <c r="O126" s="127">
        <f>Sheet1!F67</f>
        <v>0.80820701762799274</v>
      </c>
    </row>
    <row r="127" spans="1:15" x14ac:dyDescent="0.2">
      <c r="A127">
        <v>12.3</v>
      </c>
      <c r="B127" s="72">
        <f t="shared" si="3"/>
        <v>552.77363969693909</v>
      </c>
      <c r="C127" s="72">
        <f>A127*Sheet1!D29</f>
        <v>430.5</v>
      </c>
      <c r="E127" s="72">
        <f t="shared" si="4"/>
        <v>122.27363969693904</v>
      </c>
      <c r="O127" s="127">
        <f>Sheet1!F67</f>
        <v>0.80820701762799274</v>
      </c>
    </row>
    <row r="128" spans="1:15" x14ac:dyDescent="0.2">
      <c r="A128">
        <v>12.4</v>
      </c>
      <c r="B128" s="72">
        <f t="shared" si="3"/>
        <v>558.26991103048022</v>
      </c>
      <c r="C128" s="72">
        <f>A128*Sheet1!D29</f>
        <v>434</v>
      </c>
      <c r="E128" s="72">
        <f t="shared" si="4"/>
        <v>124.26991103048017</v>
      </c>
      <c r="O128" s="127">
        <f>Sheet1!F67</f>
        <v>0.80820701762799274</v>
      </c>
    </row>
    <row r="129" spans="1:15" x14ac:dyDescent="0.2">
      <c r="A129">
        <v>12.5</v>
      </c>
      <c r="B129" s="72">
        <f t="shared" si="3"/>
        <v>563.78234650437389</v>
      </c>
      <c r="C129" s="72">
        <f>A129*Sheet1!D29</f>
        <v>437.5</v>
      </c>
      <c r="E129" s="72">
        <f t="shared" si="4"/>
        <v>126.28234650437386</v>
      </c>
      <c r="O129" s="127">
        <f>Sheet1!F67</f>
        <v>0.80820701762799274</v>
      </c>
    </row>
    <row r="130" spans="1:15" x14ac:dyDescent="0.2">
      <c r="A130">
        <v>12.6</v>
      </c>
      <c r="B130" s="72">
        <f t="shared" si="3"/>
        <v>569.31094611862011</v>
      </c>
      <c r="C130" s="72">
        <f>A130*Sheet1!D29</f>
        <v>441</v>
      </c>
      <c r="E130" s="72">
        <f t="shared" si="4"/>
        <v>128.31094611862011</v>
      </c>
      <c r="O130" s="127">
        <f>Sheet1!F67</f>
        <v>0.80820701762799274</v>
      </c>
    </row>
    <row r="131" spans="1:15" x14ac:dyDescent="0.2">
      <c r="A131">
        <v>12.7</v>
      </c>
      <c r="B131" s="72">
        <f t="shared" si="3"/>
        <v>574.85570987321898</v>
      </c>
      <c r="C131" s="72">
        <f>A131*Sheet1!D29</f>
        <v>444.5</v>
      </c>
      <c r="E131" s="72">
        <f t="shared" si="4"/>
        <v>130.35570987321896</v>
      </c>
      <c r="O131" s="127">
        <f>Sheet1!F67</f>
        <v>0.80820701762799274</v>
      </c>
    </row>
    <row r="132" spans="1:15" x14ac:dyDescent="0.2">
      <c r="A132">
        <v>12.8</v>
      </c>
      <c r="B132" s="72">
        <f t="shared" si="3"/>
        <v>580.4166377681704</v>
      </c>
      <c r="C132" s="72">
        <f>A132*Sheet1!D29</f>
        <v>448</v>
      </c>
      <c r="E132" s="72">
        <f t="shared" si="4"/>
        <v>132.41663776817035</v>
      </c>
      <c r="O132" s="127">
        <f>Sheet1!F67</f>
        <v>0.80820701762799274</v>
      </c>
    </row>
    <row r="133" spans="1:15" x14ac:dyDescent="0.2">
      <c r="A133">
        <v>12.9</v>
      </c>
      <c r="B133" s="72">
        <f t="shared" ref="B133:B196" si="5">C133+E133</f>
        <v>585.99372980347425</v>
      </c>
      <c r="C133" s="72">
        <f>A133*Sheet1!D29</f>
        <v>451.5</v>
      </c>
      <c r="E133" s="72">
        <f t="shared" ref="E133:E196" si="6">(A133*A133)*O133</f>
        <v>134.49372980347428</v>
      </c>
      <c r="O133" s="127">
        <f>Sheet1!F67</f>
        <v>0.80820701762799274</v>
      </c>
    </row>
    <row r="134" spans="1:15" x14ac:dyDescent="0.2">
      <c r="A134">
        <v>13</v>
      </c>
      <c r="B134" s="72">
        <f t="shared" si="5"/>
        <v>591.58698597913076</v>
      </c>
      <c r="C134" s="72">
        <f>A134*Sheet1!D29</f>
        <v>455</v>
      </c>
      <c r="E134" s="72">
        <f t="shared" si="6"/>
        <v>136.58698597913076</v>
      </c>
      <c r="O134" s="127">
        <f>Sheet1!F67</f>
        <v>0.80820701762799274</v>
      </c>
    </row>
    <row r="135" spans="1:15" x14ac:dyDescent="0.2">
      <c r="A135">
        <v>13.1</v>
      </c>
      <c r="B135" s="72">
        <f t="shared" si="5"/>
        <v>597.19640629513981</v>
      </c>
      <c r="C135" s="72">
        <f>A135*Sheet1!D29</f>
        <v>458.5</v>
      </c>
      <c r="E135" s="72">
        <f t="shared" si="6"/>
        <v>138.69640629513981</v>
      </c>
      <c r="O135" s="127">
        <f>Sheet1!F67</f>
        <v>0.80820701762799274</v>
      </c>
    </row>
    <row r="136" spans="1:15" x14ac:dyDescent="0.2">
      <c r="A136">
        <v>13.2</v>
      </c>
      <c r="B136" s="72">
        <f t="shared" si="5"/>
        <v>602.8219907515014</v>
      </c>
      <c r="C136" s="72">
        <f>A136*Sheet1!D29</f>
        <v>462</v>
      </c>
      <c r="E136" s="72">
        <f t="shared" si="6"/>
        <v>140.82199075150143</v>
      </c>
      <c r="O136" s="127">
        <f>Sheet1!F67</f>
        <v>0.80820701762799274</v>
      </c>
    </row>
    <row r="137" spans="1:15" x14ac:dyDescent="0.2">
      <c r="A137">
        <v>13.3</v>
      </c>
      <c r="B137" s="72">
        <f t="shared" si="5"/>
        <v>608.46373934821565</v>
      </c>
      <c r="C137" s="72">
        <f>A137*Sheet1!D29</f>
        <v>465.5</v>
      </c>
      <c r="E137" s="72">
        <f t="shared" si="6"/>
        <v>142.96373934821565</v>
      </c>
      <c r="O137" s="127">
        <f>Sheet1!F67</f>
        <v>0.80820701762799274</v>
      </c>
    </row>
    <row r="138" spans="1:15" x14ac:dyDescent="0.2">
      <c r="A138">
        <v>13.4</v>
      </c>
      <c r="B138" s="72">
        <f t="shared" si="5"/>
        <v>614.12165208528245</v>
      </c>
      <c r="C138" s="72">
        <f>A138*Sheet1!D29</f>
        <v>469</v>
      </c>
      <c r="E138" s="72">
        <f t="shared" si="6"/>
        <v>145.12165208528239</v>
      </c>
      <c r="O138" s="127">
        <f>Sheet1!F67</f>
        <v>0.80820701762799274</v>
      </c>
    </row>
    <row r="139" spans="1:15" x14ac:dyDescent="0.2">
      <c r="A139">
        <v>13.5</v>
      </c>
      <c r="B139" s="72">
        <f t="shared" si="5"/>
        <v>619.79572896270167</v>
      </c>
      <c r="C139" s="72">
        <f>A139*Sheet1!D29</f>
        <v>472.5</v>
      </c>
      <c r="E139" s="72">
        <f t="shared" si="6"/>
        <v>147.29572896270167</v>
      </c>
      <c r="O139" s="127">
        <f>Sheet1!F67</f>
        <v>0.80820701762799274</v>
      </c>
    </row>
    <row r="140" spans="1:15" x14ac:dyDescent="0.2">
      <c r="A140">
        <v>13.6</v>
      </c>
      <c r="B140" s="72">
        <f t="shared" si="5"/>
        <v>625.48596998047356</v>
      </c>
      <c r="C140" s="72">
        <f>A140*Sheet1!D29</f>
        <v>476</v>
      </c>
      <c r="E140" s="72">
        <f t="shared" si="6"/>
        <v>149.48596998047353</v>
      </c>
      <c r="O140" s="127">
        <f>Sheet1!F67</f>
        <v>0.80820701762799274</v>
      </c>
    </row>
    <row r="141" spans="1:15" x14ac:dyDescent="0.2">
      <c r="A141">
        <v>13.7</v>
      </c>
      <c r="B141" s="72">
        <f t="shared" si="5"/>
        <v>631.19237513859798</v>
      </c>
      <c r="C141" s="72">
        <f>A141*Sheet1!D29</f>
        <v>479.5</v>
      </c>
      <c r="E141" s="72">
        <f t="shared" si="6"/>
        <v>151.69237513859792</v>
      </c>
      <c r="O141" s="127">
        <f>Sheet1!F67</f>
        <v>0.80820701762799274</v>
      </c>
    </row>
    <row r="142" spans="1:15" x14ac:dyDescent="0.2">
      <c r="A142">
        <v>13.8</v>
      </c>
      <c r="B142" s="72">
        <f t="shared" si="5"/>
        <v>636.91494443707495</v>
      </c>
      <c r="C142" s="72">
        <f>A142*Sheet1!D29</f>
        <v>483</v>
      </c>
      <c r="E142" s="72">
        <f t="shared" si="6"/>
        <v>153.91494443707495</v>
      </c>
      <c r="O142" s="127">
        <f>Sheet1!F67</f>
        <v>0.80820701762799274</v>
      </c>
    </row>
    <row r="143" spans="1:15" x14ac:dyDescent="0.2">
      <c r="A143">
        <v>13.9</v>
      </c>
      <c r="B143" s="72">
        <f t="shared" si="5"/>
        <v>642.65367787590446</v>
      </c>
      <c r="C143" s="72">
        <f>A143*Sheet1!D29</f>
        <v>486.5</v>
      </c>
      <c r="E143" s="72">
        <f t="shared" si="6"/>
        <v>156.15367787590449</v>
      </c>
      <c r="O143" s="127">
        <f>Sheet1!F67</f>
        <v>0.80820701762799274</v>
      </c>
    </row>
    <row r="144" spans="1:15" x14ac:dyDescent="0.2">
      <c r="A144">
        <v>14</v>
      </c>
      <c r="B144" s="72">
        <f t="shared" si="5"/>
        <v>648.40857545508652</v>
      </c>
      <c r="C144" s="72">
        <f>A144*Sheet1!D29</f>
        <v>490</v>
      </c>
      <c r="E144" s="72">
        <f t="shared" si="6"/>
        <v>158.40857545508658</v>
      </c>
      <c r="O144" s="127">
        <f>Sheet1!F67</f>
        <v>0.80820701762799274</v>
      </c>
    </row>
    <row r="145" spans="1:15" x14ac:dyDescent="0.2">
      <c r="A145">
        <v>14.1</v>
      </c>
      <c r="B145" s="72">
        <f t="shared" si="5"/>
        <v>654.17963717462123</v>
      </c>
      <c r="C145" s="72">
        <f>A145*Sheet1!D29</f>
        <v>493.5</v>
      </c>
      <c r="E145" s="72">
        <f t="shared" si="6"/>
        <v>160.67963717462123</v>
      </c>
      <c r="O145" s="127">
        <f>Sheet1!F67</f>
        <v>0.80820701762799274</v>
      </c>
    </row>
    <row r="146" spans="1:15" x14ac:dyDescent="0.2">
      <c r="A146">
        <v>14.2</v>
      </c>
      <c r="B146" s="72">
        <f t="shared" si="5"/>
        <v>659.96686303450838</v>
      </c>
      <c r="C146" s="72">
        <f>A146*Sheet1!D29</f>
        <v>497</v>
      </c>
      <c r="E146" s="72">
        <f t="shared" si="6"/>
        <v>162.96686303450844</v>
      </c>
      <c r="O146" s="127">
        <f>Sheet1!F67</f>
        <v>0.80820701762799274</v>
      </c>
    </row>
    <row r="147" spans="1:15" x14ac:dyDescent="0.2">
      <c r="A147">
        <v>14.3</v>
      </c>
      <c r="B147" s="72">
        <f t="shared" si="5"/>
        <v>665.77025303474829</v>
      </c>
      <c r="C147" s="72">
        <f>A147*Sheet1!D29</f>
        <v>500.5</v>
      </c>
      <c r="E147" s="72">
        <f t="shared" si="6"/>
        <v>165.27025303474824</v>
      </c>
      <c r="O147" s="127">
        <f>Sheet1!F67</f>
        <v>0.80820701762799274</v>
      </c>
    </row>
    <row r="148" spans="1:15" x14ac:dyDescent="0.2">
      <c r="A148">
        <v>14.4</v>
      </c>
      <c r="B148" s="72">
        <f t="shared" si="5"/>
        <v>671.58980717534064</v>
      </c>
      <c r="C148" s="72">
        <f>A148*Sheet1!D29</f>
        <v>504</v>
      </c>
      <c r="E148" s="72">
        <f t="shared" si="6"/>
        <v>167.58980717534058</v>
      </c>
      <c r="O148" s="127">
        <f>Sheet1!F67</f>
        <v>0.80820701762799274</v>
      </c>
    </row>
    <row r="149" spans="1:15" x14ac:dyDescent="0.2">
      <c r="A149">
        <v>14.5</v>
      </c>
      <c r="B149" s="72">
        <f t="shared" si="5"/>
        <v>677.42552545628541</v>
      </c>
      <c r="C149" s="72">
        <f>A149*Sheet1!D29</f>
        <v>507.5</v>
      </c>
      <c r="E149" s="72">
        <f t="shared" si="6"/>
        <v>169.92552545628547</v>
      </c>
      <c r="O149" s="127">
        <f>Sheet1!F67</f>
        <v>0.80820701762799274</v>
      </c>
    </row>
    <row r="150" spans="1:15" x14ac:dyDescent="0.2">
      <c r="A150">
        <v>14.6</v>
      </c>
      <c r="B150" s="72">
        <f t="shared" si="5"/>
        <v>683.27740787758296</v>
      </c>
      <c r="C150" s="72">
        <f>A150*Sheet1!D29</f>
        <v>511</v>
      </c>
      <c r="E150" s="72">
        <f t="shared" si="6"/>
        <v>172.27740787758293</v>
      </c>
      <c r="O150" s="127">
        <f>Sheet1!F67</f>
        <v>0.80820701762799274</v>
      </c>
    </row>
    <row r="151" spans="1:15" x14ac:dyDescent="0.2">
      <c r="A151">
        <v>14.7</v>
      </c>
      <c r="B151" s="72">
        <f t="shared" si="5"/>
        <v>689.14545443923294</v>
      </c>
      <c r="C151" s="72">
        <f>A151*Sheet1!D29</f>
        <v>514.5</v>
      </c>
      <c r="E151" s="72">
        <f t="shared" si="6"/>
        <v>174.64545443923294</v>
      </c>
      <c r="O151" s="127">
        <f>Sheet1!F67</f>
        <v>0.80820701762799274</v>
      </c>
    </row>
    <row r="152" spans="1:15" x14ac:dyDescent="0.2">
      <c r="A152">
        <v>14.8</v>
      </c>
      <c r="B152" s="72">
        <f t="shared" si="5"/>
        <v>695.02966514123557</v>
      </c>
      <c r="C152" s="72">
        <f>A152*Sheet1!D29</f>
        <v>518</v>
      </c>
      <c r="E152" s="72">
        <f t="shared" si="6"/>
        <v>177.02966514123554</v>
      </c>
      <c r="O152" s="127">
        <f>Sheet1!F67</f>
        <v>0.80820701762799274</v>
      </c>
    </row>
    <row r="153" spans="1:15" x14ac:dyDescent="0.2">
      <c r="A153">
        <v>14.9</v>
      </c>
      <c r="B153" s="72">
        <f t="shared" si="5"/>
        <v>700.93003998359063</v>
      </c>
      <c r="C153" s="72">
        <f>A153*Sheet1!D29</f>
        <v>521.5</v>
      </c>
      <c r="E153" s="72">
        <f t="shared" si="6"/>
        <v>179.43003998359069</v>
      </c>
      <c r="O153" s="127">
        <f>Sheet1!F67</f>
        <v>0.80820701762799274</v>
      </c>
    </row>
    <row r="154" spans="1:15" x14ac:dyDescent="0.2">
      <c r="A154">
        <v>15</v>
      </c>
      <c r="B154" s="72">
        <f t="shared" si="5"/>
        <v>706.84657896629835</v>
      </c>
      <c r="C154" s="72">
        <f>A154*Sheet1!D29</f>
        <v>525</v>
      </c>
      <c r="E154" s="72">
        <f t="shared" si="6"/>
        <v>181.84657896629835</v>
      </c>
      <c r="O154" s="127">
        <f>Sheet1!F67</f>
        <v>0.80820701762799274</v>
      </c>
    </row>
    <row r="155" spans="1:15" x14ac:dyDescent="0.2">
      <c r="A155">
        <v>15.1</v>
      </c>
      <c r="B155" s="72">
        <f t="shared" si="5"/>
        <v>712.77928208935862</v>
      </c>
      <c r="C155" s="72">
        <f>A155*Sheet1!D29</f>
        <v>528.5</v>
      </c>
      <c r="E155" s="72">
        <f t="shared" si="6"/>
        <v>184.27928208935862</v>
      </c>
      <c r="O155" s="127">
        <f>Sheet1!F67</f>
        <v>0.80820701762799274</v>
      </c>
    </row>
    <row r="156" spans="1:15" x14ac:dyDescent="0.2">
      <c r="A156">
        <v>15.2</v>
      </c>
      <c r="B156" s="72">
        <f t="shared" si="5"/>
        <v>718.72814935277142</v>
      </c>
      <c r="C156" s="72">
        <f>A156*Sheet1!D29</f>
        <v>532</v>
      </c>
      <c r="E156" s="72">
        <f t="shared" si="6"/>
        <v>186.72814935277142</v>
      </c>
      <c r="O156" s="127">
        <f>Sheet1!F67</f>
        <v>0.80820701762799274</v>
      </c>
    </row>
    <row r="157" spans="1:15" x14ac:dyDescent="0.2">
      <c r="A157">
        <v>15.3</v>
      </c>
      <c r="B157" s="72">
        <f t="shared" si="5"/>
        <v>724.69318075653678</v>
      </c>
      <c r="C157" s="72">
        <f>A157*Sheet1!D29</f>
        <v>535.5</v>
      </c>
      <c r="E157" s="72">
        <f t="shared" si="6"/>
        <v>189.19318075653683</v>
      </c>
      <c r="O157" s="127">
        <f>Sheet1!F67</f>
        <v>0.80820701762799274</v>
      </c>
    </row>
    <row r="158" spans="1:15" x14ac:dyDescent="0.2">
      <c r="A158">
        <v>15.4</v>
      </c>
      <c r="B158" s="72">
        <f t="shared" si="5"/>
        <v>730.67437630065479</v>
      </c>
      <c r="C158" s="72">
        <f>A158*Sheet1!D29</f>
        <v>539</v>
      </c>
      <c r="E158" s="72">
        <f t="shared" si="6"/>
        <v>191.67437630065479</v>
      </c>
      <c r="O158" s="127">
        <f>Sheet1!F67</f>
        <v>0.80820701762799274</v>
      </c>
    </row>
    <row r="159" spans="1:15" x14ac:dyDescent="0.2">
      <c r="A159">
        <v>15.5</v>
      </c>
      <c r="B159" s="72">
        <f t="shared" si="5"/>
        <v>736.67173598512522</v>
      </c>
      <c r="C159" s="72">
        <f>A159*Sheet1!D29</f>
        <v>542.5</v>
      </c>
      <c r="E159" s="72">
        <f t="shared" si="6"/>
        <v>194.17173598512525</v>
      </c>
      <c r="O159" s="127">
        <f>Sheet1!F67</f>
        <v>0.80820701762799274</v>
      </c>
    </row>
    <row r="160" spans="1:15" x14ac:dyDescent="0.2">
      <c r="A160">
        <v>15.6</v>
      </c>
      <c r="B160" s="72">
        <f t="shared" si="5"/>
        <v>742.68525980994832</v>
      </c>
      <c r="C160" s="72">
        <f>A160*Sheet1!D29</f>
        <v>546</v>
      </c>
      <c r="E160" s="72">
        <f t="shared" si="6"/>
        <v>196.68525980994829</v>
      </c>
      <c r="O160" s="127">
        <f>Sheet1!F67</f>
        <v>0.80820701762799274</v>
      </c>
    </row>
    <row r="161" spans="1:15" x14ac:dyDescent="0.2">
      <c r="A161">
        <v>15.7</v>
      </c>
      <c r="B161" s="72">
        <f t="shared" si="5"/>
        <v>748.71494777512385</v>
      </c>
      <c r="C161" s="72">
        <f>A161*Sheet1!D29</f>
        <v>549.5</v>
      </c>
      <c r="E161" s="72">
        <f t="shared" si="6"/>
        <v>199.2149477751239</v>
      </c>
      <c r="O161" s="127">
        <f>Sheet1!F67</f>
        <v>0.80820701762799274</v>
      </c>
    </row>
    <row r="162" spans="1:15" x14ac:dyDescent="0.2">
      <c r="A162">
        <v>15.8</v>
      </c>
      <c r="B162" s="72">
        <f t="shared" si="5"/>
        <v>754.76079988065214</v>
      </c>
      <c r="C162" s="72">
        <f>A162*Sheet1!D29</f>
        <v>553</v>
      </c>
      <c r="E162" s="72">
        <f t="shared" si="6"/>
        <v>201.76079988065212</v>
      </c>
      <c r="O162" s="127">
        <f>Sheet1!F67</f>
        <v>0.80820701762799274</v>
      </c>
    </row>
    <row r="163" spans="1:15" x14ac:dyDescent="0.2">
      <c r="A163">
        <v>15.9</v>
      </c>
      <c r="B163" s="72">
        <f t="shared" si="5"/>
        <v>760.82281612653287</v>
      </c>
      <c r="C163" s="72">
        <f>A163*Sheet1!D29</f>
        <v>556.5</v>
      </c>
      <c r="E163" s="72">
        <f t="shared" si="6"/>
        <v>204.32281612653284</v>
      </c>
      <c r="O163" s="127">
        <f>Sheet1!F67</f>
        <v>0.80820701762799274</v>
      </c>
    </row>
    <row r="164" spans="1:15" x14ac:dyDescent="0.2">
      <c r="A164">
        <v>16</v>
      </c>
      <c r="B164" s="72">
        <f t="shared" si="5"/>
        <v>766.90099651276614</v>
      </c>
      <c r="C164" s="72">
        <f>A164*Sheet1!D29</f>
        <v>560</v>
      </c>
      <c r="E164" s="72">
        <f t="shared" si="6"/>
        <v>206.90099651276614</v>
      </c>
      <c r="O164" s="127">
        <f>Sheet1!F67</f>
        <v>0.80820701762799274</v>
      </c>
    </row>
    <row r="165" spans="1:15" x14ac:dyDescent="0.2">
      <c r="A165">
        <v>16.100000000000001</v>
      </c>
      <c r="B165" s="72">
        <f t="shared" si="5"/>
        <v>772.99534103935207</v>
      </c>
      <c r="C165" s="72">
        <f>A165*Sheet1!D29</f>
        <v>563.5</v>
      </c>
      <c r="E165" s="72">
        <f t="shared" si="6"/>
        <v>209.49534103935204</v>
      </c>
      <c r="O165" s="127">
        <f>Sheet1!F67</f>
        <v>0.80820701762799274</v>
      </c>
    </row>
    <row r="166" spans="1:15" x14ac:dyDescent="0.2">
      <c r="A166">
        <v>16.2</v>
      </c>
      <c r="B166" s="72">
        <f t="shared" si="5"/>
        <v>779.10584970629043</v>
      </c>
      <c r="C166" s="72">
        <f>A166*Sheet1!D29</f>
        <v>567</v>
      </c>
      <c r="E166" s="72">
        <f t="shared" si="6"/>
        <v>212.1058497062904</v>
      </c>
      <c r="O166" s="127">
        <f>Sheet1!F67</f>
        <v>0.80820701762799274</v>
      </c>
    </row>
    <row r="167" spans="1:15" x14ac:dyDescent="0.2">
      <c r="A167">
        <v>16.3</v>
      </c>
      <c r="B167" s="72">
        <f t="shared" si="5"/>
        <v>785.23252251358144</v>
      </c>
      <c r="C167" s="72">
        <f>A167*Sheet1!D29</f>
        <v>570.5</v>
      </c>
      <c r="E167" s="72">
        <f t="shared" si="6"/>
        <v>214.73252251358139</v>
      </c>
      <c r="O167" s="127">
        <f>Sheet1!F67</f>
        <v>0.80820701762799274</v>
      </c>
    </row>
    <row r="168" spans="1:15" x14ac:dyDescent="0.2">
      <c r="A168">
        <v>16.399999999999999</v>
      </c>
      <c r="B168" s="72">
        <f t="shared" si="5"/>
        <v>791.37535946122489</v>
      </c>
      <c r="C168" s="72">
        <f>A168*Sheet1!D29</f>
        <v>574</v>
      </c>
      <c r="E168" s="72">
        <f t="shared" si="6"/>
        <v>217.37535946122492</v>
      </c>
      <c r="O168" s="127">
        <f>Sheet1!F67</f>
        <v>0.80820701762799274</v>
      </c>
    </row>
    <row r="169" spans="1:15" x14ac:dyDescent="0.2">
      <c r="A169">
        <v>16.5</v>
      </c>
      <c r="B169" s="72">
        <f t="shared" si="5"/>
        <v>797.53436054922099</v>
      </c>
      <c r="C169" s="72">
        <f>A169*Sheet1!D29</f>
        <v>577.5</v>
      </c>
      <c r="E169" s="72">
        <f t="shared" si="6"/>
        <v>220.03436054922102</v>
      </c>
      <c r="O169" s="127">
        <f>Sheet1!F67</f>
        <v>0.80820701762799274</v>
      </c>
    </row>
    <row r="170" spans="1:15" x14ac:dyDescent="0.2">
      <c r="A170">
        <v>16.600000000000001</v>
      </c>
      <c r="B170" s="72">
        <f t="shared" si="5"/>
        <v>803.70952577756975</v>
      </c>
      <c r="C170" s="72">
        <f>A170*Sheet1!D29</f>
        <v>581</v>
      </c>
      <c r="E170" s="72">
        <f t="shared" si="6"/>
        <v>222.70952577756972</v>
      </c>
      <c r="O170" s="127">
        <f>Sheet1!F67</f>
        <v>0.80820701762799274</v>
      </c>
    </row>
    <row r="171" spans="1:15" x14ac:dyDescent="0.2">
      <c r="A171">
        <v>16.7</v>
      </c>
      <c r="B171" s="72">
        <f t="shared" si="5"/>
        <v>809.90085514627094</v>
      </c>
      <c r="C171" s="72">
        <f>A171*Sheet1!D29</f>
        <v>584.5</v>
      </c>
      <c r="E171" s="72">
        <f t="shared" si="6"/>
        <v>225.40085514627089</v>
      </c>
      <c r="O171" s="127">
        <f>Sheet1!F67</f>
        <v>0.80820701762799274</v>
      </c>
    </row>
    <row r="172" spans="1:15" x14ac:dyDescent="0.2">
      <c r="A172">
        <v>16.8</v>
      </c>
      <c r="B172" s="72">
        <f t="shared" si="5"/>
        <v>816.10834865532468</v>
      </c>
      <c r="C172" s="72">
        <f>A172*Sheet1!D29</f>
        <v>588</v>
      </c>
      <c r="E172" s="72">
        <f t="shared" si="6"/>
        <v>228.10834865532468</v>
      </c>
      <c r="O172" s="127">
        <f>Sheet1!F67</f>
        <v>0.80820701762799274</v>
      </c>
    </row>
    <row r="173" spans="1:15" x14ac:dyDescent="0.2">
      <c r="A173">
        <v>16.899999999999999</v>
      </c>
      <c r="B173" s="72">
        <f t="shared" si="5"/>
        <v>822.33200630473095</v>
      </c>
      <c r="C173" s="72">
        <f>A173*Sheet1!D29</f>
        <v>591.5</v>
      </c>
      <c r="E173" s="72">
        <f t="shared" si="6"/>
        <v>230.83200630473098</v>
      </c>
      <c r="O173" s="127">
        <f>Sheet1!F67</f>
        <v>0.80820701762799274</v>
      </c>
    </row>
    <row r="174" spans="1:15" x14ac:dyDescent="0.2">
      <c r="A174">
        <v>17</v>
      </c>
      <c r="B174" s="72">
        <f t="shared" si="5"/>
        <v>828.57182809448989</v>
      </c>
      <c r="C174" s="72">
        <f>A174*Sheet1!D29</f>
        <v>595</v>
      </c>
      <c r="E174" s="72">
        <f t="shared" si="6"/>
        <v>233.57182809448989</v>
      </c>
      <c r="O174" s="127">
        <f>Sheet1!F67</f>
        <v>0.80820701762799274</v>
      </c>
    </row>
    <row r="175" spans="1:15" x14ac:dyDescent="0.2">
      <c r="A175">
        <v>17.100000000000001</v>
      </c>
      <c r="B175" s="72">
        <f t="shared" si="5"/>
        <v>834.82781402460137</v>
      </c>
      <c r="C175" s="72">
        <f>A175*Sheet1!D29</f>
        <v>598.5</v>
      </c>
      <c r="E175" s="72">
        <f t="shared" si="6"/>
        <v>236.32781402460137</v>
      </c>
      <c r="O175" s="127">
        <f>Sheet1!F67</f>
        <v>0.80820701762799274</v>
      </c>
    </row>
    <row r="176" spans="1:15" x14ac:dyDescent="0.2">
      <c r="A176">
        <v>17.2</v>
      </c>
      <c r="B176" s="72">
        <f t="shared" si="5"/>
        <v>841.09996409506539</v>
      </c>
      <c r="C176" s="72">
        <f>A176*Sheet1!D29</f>
        <v>602</v>
      </c>
      <c r="E176" s="72">
        <f t="shared" si="6"/>
        <v>239.09996409506536</v>
      </c>
      <c r="O176" s="127">
        <f>Sheet1!F67</f>
        <v>0.80820701762799274</v>
      </c>
    </row>
    <row r="177" spans="1:15" x14ac:dyDescent="0.2">
      <c r="A177">
        <v>17.3</v>
      </c>
      <c r="B177" s="72">
        <f t="shared" si="5"/>
        <v>847.38827830588195</v>
      </c>
      <c r="C177" s="72">
        <f>A177*Sheet1!D29</f>
        <v>605.5</v>
      </c>
      <c r="E177" s="72">
        <f t="shared" si="6"/>
        <v>241.88827830588195</v>
      </c>
      <c r="O177" s="127">
        <f>Sheet1!F67</f>
        <v>0.80820701762799274</v>
      </c>
    </row>
    <row r="178" spans="1:15" x14ac:dyDescent="0.2">
      <c r="A178">
        <v>17.399999999999999</v>
      </c>
      <c r="B178" s="72">
        <f t="shared" si="5"/>
        <v>853.69275665705106</v>
      </c>
      <c r="C178" s="72">
        <f>A178*Sheet1!D29</f>
        <v>609</v>
      </c>
      <c r="E178" s="72">
        <f t="shared" si="6"/>
        <v>244.69275665705104</v>
      </c>
      <c r="O178" s="127">
        <f>Sheet1!F67</f>
        <v>0.80820701762799274</v>
      </c>
    </row>
    <row r="179" spans="1:15" x14ac:dyDescent="0.2">
      <c r="A179">
        <v>17.5</v>
      </c>
      <c r="B179" s="72">
        <f t="shared" si="5"/>
        <v>860.01339914857272</v>
      </c>
      <c r="C179" s="72">
        <f>A179*Sheet1!D29</f>
        <v>612.5</v>
      </c>
      <c r="E179" s="72">
        <f t="shared" si="6"/>
        <v>247.51339914857277</v>
      </c>
      <c r="O179" s="127">
        <f>Sheet1!F67</f>
        <v>0.80820701762799274</v>
      </c>
    </row>
    <row r="180" spans="1:15" x14ac:dyDescent="0.2">
      <c r="A180">
        <v>17.600000000000001</v>
      </c>
      <c r="B180" s="72">
        <f t="shared" si="5"/>
        <v>866.35020578044714</v>
      </c>
      <c r="C180" s="72">
        <f>A180*Sheet1!D29</f>
        <v>616</v>
      </c>
      <c r="E180" s="72">
        <f t="shared" si="6"/>
        <v>250.35020578044708</v>
      </c>
      <c r="O180" s="127">
        <f>Sheet1!F67</f>
        <v>0.80820701762799274</v>
      </c>
    </row>
    <row r="181" spans="1:15" x14ac:dyDescent="0.2">
      <c r="A181">
        <v>17.7</v>
      </c>
      <c r="B181" s="72">
        <f t="shared" si="5"/>
        <v>872.70317655267377</v>
      </c>
      <c r="C181" s="72">
        <f>A181*Sheet1!D29</f>
        <v>619.5</v>
      </c>
      <c r="E181" s="72">
        <f t="shared" si="6"/>
        <v>253.20317655267382</v>
      </c>
      <c r="O181" s="127">
        <f>Sheet1!F67</f>
        <v>0.80820701762799274</v>
      </c>
    </row>
    <row r="182" spans="1:15" x14ac:dyDescent="0.2">
      <c r="A182">
        <v>17.8</v>
      </c>
      <c r="B182" s="72">
        <f t="shared" si="5"/>
        <v>879.07231146525328</v>
      </c>
      <c r="C182" s="72">
        <f>A182*Sheet1!D29</f>
        <v>623</v>
      </c>
      <c r="E182" s="72">
        <f t="shared" si="6"/>
        <v>256.07231146525322</v>
      </c>
      <c r="O182" s="127">
        <f>Sheet1!F67</f>
        <v>0.80820701762799274</v>
      </c>
    </row>
    <row r="183" spans="1:15" x14ac:dyDescent="0.2">
      <c r="A183">
        <v>17.899999999999999</v>
      </c>
      <c r="B183" s="72">
        <f t="shared" si="5"/>
        <v>885.45761051818511</v>
      </c>
      <c r="C183" s="72">
        <f>A183*Sheet1!D29</f>
        <v>626.5</v>
      </c>
      <c r="E183" s="72">
        <f t="shared" si="6"/>
        <v>258.95761051818511</v>
      </c>
      <c r="O183" s="127">
        <f>Sheet1!F67</f>
        <v>0.80820701762799274</v>
      </c>
    </row>
    <row r="184" spans="1:15" x14ac:dyDescent="0.2">
      <c r="A184">
        <v>18</v>
      </c>
      <c r="B184" s="72">
        <f t="shared" si="5"/>
        <v>891.85907371146959</v>
      </c>
      <c r="C184" s="72">
        <f>A184*Sheet1!D29</f>
        <v>630</v>
      </c>
      <c r="E184" s="72">
        <f t="shared" si="6"/>
        <v>261.85907371146965</v>
      </c>
      <c r="O184" s="127">
        <f>Sheet1!F67</f>
        <v>0.80820701762799274</v>
      </c>
    </row>
    <row r="185" spans="1:15" x14ac:dyDescent="0.2">
      <c r="A185">
        <v>18.100000000000001</v>
      </c>
      <c r="B185" s="72">
        <f t="shared" si="5"/>
        <v>898.27670104510673</v>
      </c>
      <c r="C185" s="72">
        <f>A185*Sheet1!D29</f>
        <v>633.5</v>
      </c>
      <c r="E185" s="72">
        <f t="shared" si="6"/>
        <v>264.77670104510673</v>
      </c>
      <c r="O185" s="127">
        <f>Sheet1!F67</f>
        <v>0.80820701762799274</v>
      </c>
    </row>
    <row r="186" spans="1:15" x14ac:dyDescent="0.2">
      <c r="A186">
        <v>18.2</v>
      </c>
      <c r="B186" s="72">
        <f t="shared" si="5"/>
        <v>904.71049251909631</v>
      </c>
      <c r="C186" s="72">
        <f>A186*Sheet1!D29</f>
        <v>637</v>
      </c>
      <c r="E186" s="72">
        <f t="shared" si="6"/>
        <v>267.71049251909625</v>
      </c>
      <c r="O186" s="127">
        <f>Sheet1!F67</f>
        <v>0.80820701762799274</v>
      </c>
    </row>
    <row r="187" spans="1:15" x14ac:dyDescent="0.2">
      <c r="A187">
        <v>18.3</v>
      </c>
      <c r="B187" s="72">
        <f t="shared" si="5"/>
        <v>911.16044813343854</v>
      </c>
      <c r="C187" s="72">
        <f>A187*Sheet1!D29</f>
        <v>640.5</v>
      </c>
      <c r="E187" s="72">
        <f t="shared" si="6"/>
        <v>270.66044813343854</v>
      </c>
      <c r="O187" s="127">
        <f>Sheet1!F67</f>
        <v>0.80820701762799274</v>
      </c>
    </row>
    <row r="188" spans="1:15" x14ac:dyDescent="0.2">
      <c r="A188">
        <v>18.399999999999999</v>
      </c>
      <c r="B188" s="72">
        <f t="shared" si="5"/>
        <v>917.6265678881332</v>
      </c>
      <c r="C188" s="72">
        <f>A188*Sheet1!D29</f>
        <v>644</v>
      </c>
      <c r="E188" s="72">
        <f t="shared" si="6"/>
        <v>273.6265678881332</v>
      </c>
      <c r="O188" s="127">
        <f>Sheet1!F67</f>
        <v>0.80820701762799274</v>
      </c>
    </row>
    <row r="189" spans="1:15" x14ac:dyDescent="0.2">
      <c r="A189">
        <v>18.5</v>
      </c>
      <c r="B189" s="72">
        <f t="shared" si="5"/>
        <v>924.10885178318051</v>
      </c>
      <c r="C189" s="72">
        <f>A189*Sheet1!D29</f>
        <v>647.5</v>
      </c>
      <c r="E189" s="72">
        <f t="shared" si="6"/>
        <v>276.60885178318051</v>
      </c>
      <c r="O189" s="127">
        <f>Sheet1!F67</f>
        <v>0.80820701762799274</v>
      </c>
    </row>
    <row r="190" spans="1:15" x14ac:dyDescent="0.2">
      <c r="A190">
        <v>18.600000000000001</v>
      </c>
      <c r="B190" s="72">
        <f t="shared" si="5"/>
        <v>930.60729981858037</v>
      </c>
      <c r="C190" s="72">
        <f>A190*Sheet1!D29</f>
        <v>651</v>
      </c>
      <c r="E190" s="72">
        <f t="shared" si="6"/>
        <v>279.60729981858037</v>
      </c>
      <c r="O190" s="127">
        <f>Sheet1!F67</f>
        <v>0.80820701762799274</v>
      </c>
    </row>
    <row r="191" spans="1:15" x14ac:dyDescent="0.2">
      <c r="A191">
        <v>18.7</v>
      </c>
      <c r="B191" s="72">
        <f t="shared" si="5"/>
        <v>937.12191199433278</v>
      </c>
      <c r="C191" s="72">
        <f>A191*Sheet1!D29</f>
        <v>654.5</v>
      </c>
      <c r="E191" s="72">
        <f t="shared" si="6"/>
        <v>282.62191199433278</v>
      </c>
      <c r="O191" s="127">
        <f>Sheet1!F67</f>
        <v>0.80820701762799274</v>
      </c>
    </row>
    <row r="192" spans="1:15" x14ac:dyDescent="0.2">
      <c r="A192">
        <v>18.8</v>
      </c>
      <c r="B192" s="72">
        <f t="shared" si="5"/>
        <v>943.65268831043772</v>
      </c>
      <c r="C192" s="72">
        <f>A192*Sheet1!D29</f>
        <v>658</v>
      </c>
      <c r="E192" s="72">
        <f t="shared" si="6"/>
        <v>285.65268831043778</v>
      </c>
      <c r="O192" s="127">
        <f>Sheet1!F67</f>
        <v>0.80820701762799274</v>
      </c>
    </row>
    <row r="193" spans="1:15" x14ac:dyDescent="0.2">
      <c r="A193">
        <v>18.899999999999999</v>
      </c>
      <c r="B193" s="72">
        <f t="shared" si="5"/>
        <v>950.19962876689522</v>
      </c>
      <c r="C193" s="72">
        <f>A193*Sheet1!D29</f>
        <v>661.5</v>
      </c>
      <c r="E193" s="72">
        <f t="shared" si="6"/>
        <v>288.69962876689522</v>
      </c>
      <c r="O193" s="127">
        <f>Sheet1!F67</f>
        <v>0.80820701762799274</v>
      </c>
    </row>
    <row r="194" spans="1:15" x14ac:dyDescent="0.2">
      <c r="A194">
        <v>19</v>
      </c>
      <c r="B194" s="72">
        <f t="shared" si="5"/>
        <v>956.76273336370537</v>
      </c>
      <c r="C194" s="72">
        <f>A194*Sheet1!D29</f>
        <v>665</v>
      </c>
      <c r="E194" s="72">
        <f t="shared" si="6"/>
        <v>291.76273336370537</v>
      </c>
      <c r="O194" s="127">
        <f>Sheet1!F67</f>
        <v>0.80820701762799274</v>
      </c>
    </row>
    <row r="195" spans="1:15" x14ac:dyDescent="0.2">
      <c r="A195">
        <v>19.100000000000001</v>
      </c>
      <c r="B195" s="72">
        <f t="shared" si="5"/>
        <v>963.34200210086806</v>
      </c>
      <c r="C195" s="72">
        <f>A195*Sheet1!D29</f>
        <v>668.5</v>
      </c>
      <c r="E195" s="72">
        <f t="shared" si="6"/>
        <v>294.84200210086806</v>
      </c>
      <c r="O195" s="127">
        <f>Sheet1!F67</f>
        <v>0.80820701762799274</v>
      </c>
    </row>
    <row r="196" spans="1:15" x14ac:dyDescent="0.2">
      <c r="A196">
        <v>19.2</v>
      </c>
      <c r="B196" s="72">
        <f t="shared" si="5"/>
        <v>969.93743497838318</v>
      </c>
      <c r="C196" s="72">
        <f>A196*Sheet1!D29</f>
        <v>672</v>
      </c>
      <c r="E196" s="72">
        <f t="shared" si="6"/>
        <v>297.93743497838324</v>
      </c>
      <c r="O196" s="127">
        <f>Sheet1!F67</f>
        <v>0.80820701762799274</v>
      </c>
    </row>
    <row r="197" spans="1:15" x14ac:dyDescent="0.2">
      <c r="A197">
        <v>19.3</v>
      </c>
      <c r="B197" s="72">
        <f t="shared" ref="B197:B260" si="7">C197+E197</f>
        <v>976.54903199625096</v>
      </c>
      <c r="C197" s="72">
        <f>A197*Sheet1!D29</f>
        <v>675.5</v>
      </c>
      <c r="E197" s="72">
        <f t="shared" ref="E197:E260" si="8">(A197*A197)*O197</f>
        <v>301.04903199625102</v>
      </c>
      <c r="O197" s="127">
        <f>Sheet1!F67</f>
        <v>0.80820701762799274</v>
      </c>
    </row>
    <row r="198" spans="1:15" x14ac:dyDescent="0.2">
      <c r="A198">
        <v>19.399999999999999</v>
      </c>
      <c r="B198" s="72">
        <f t="shared" si="7"/>
        <v>983.1767931544714</v>
      </c>
      <c r="C198" s="72">
        <f>A198*Sheet1!D29</f>
        <v>679</v>
      </c>
      <c r="E198" s="72">
        <f t="shared" si="8"/>
        <v>304.17679315447134</v>
      </c>
      <c r="O198" s="127">
        <f>Sheet1!F67</f>
        <v>0.80820701762799274</v>
      </c>
    </row>
    <row r="199" spans="1:15" x14ac:dyDescent="0.2">
      <c r="A199">
        <v>19.5</v>
      </c>
      <c r="B199" s="72">
        <f t="shared" si="7"/>
        <v>989.82071845304426</v>
      </c>
      <c r="C199" s="72">
        <f>A199*Sheet1!D29</f>
        <v>682.5</v>
      </c>
      <c r="E199" s="72">
        <f t="shared" si="8"/>
        <v>307.32071845304426</v>
      </c>
      <c r="O199" s="127">
        <f>Sheet1!F67</f>
        <v>0.80820701762799274</v>
      </c>
    </row>
    <row r="200" spans="1:15" x14ac:dyDescent="0.2">
      <c r="A200">
        <v>19.600000000000001</v>
      </c>
      <c r="B200" s="72">
        <f t="shared" si="7"/>
        <v>996.48080789196979</v>
      </c>
      <c r="C200" s="72">
        <f>A200*Sheet1!D29</f>
        <v>686</v>
      </c>
      <c r="E200" s="72">
        <f t="shared" si="8"/>
        <v>310.48080789196973</v>
      </c>
      <c r="O200" s="127">
        <f>Sheet1!F67</f>
        <v>0.80820701762799274</v>
      </c>
    </row>
    <row r="201" spans="1:15" x14ac:dyDescent="0.2">
      <c r="A201">
        <v>19.7</v>
      </c>
      <c r="B201" s="72">
        <f t="shared" si="7"/>
        <v>1003.1570614712477</v>
      </c>
      <c r="C201" s="72">
        <f>A201*Sheet1!D29</f>
        <v>689.5</v>
      </c>
      <c r="E201" s="72">
        <f t="shared" si="8"/>
        <v>313.65706147124769</v>
      </c>
      <c r="O201" s="127">
        <f>Sheet1!F67</f>
        <v>0.80820701762799274</v>
      </c>
    </row>
    <row r="202" spans="1:15" x14ac:dyDescent="0.2">
      <c r="A202">
        <v>19.8</v>
      </c>
      <c r="B202" s="72">
        <f t="shared" si="7"/>
        <v>1009.8494791908784</v>
      </c>
      <c r="C202" s="72">
        <f>A202*Sheet1!D29</f>
        <v>693</v>
      </c>
      <c r="E202" s="72">
        <f t="shared" si="8"/>
        <v>316.8494791908783</v>
      </c>
      <c r="O202" s="127">
        <f>Sheet1!F67</f>
        <v>0.80820701762799274</v>
      </c>
    </row>
    <row r="203" spans="1:15" x14ac:dyDescent="0.2">
      <c r="A203">
        <v>19.899999999999999</v>
      </c>
      <c r="B203" s="72">
        <f t="shared" si="7"/>
        <v>1016.5580610508614</v>
      </c>
      <c r="C203" s="72">
        <f>A203*Sheet1!D29</f>
        <v>696.5</v>
      </c>
      <c r="E203" s="72">
        <f t="shared" si="8"/>
        <v>320.05806105086134</v>
      </c>
      <c r="O203" s="127">
        <f>Sheet1!F67</f>
        <v>0.80820701762799274</v>
      </c>
    </row>
    <row r="204" spans="1:15" x14ac:dyDescent="0.2">
      <c r="A204">
        <v>20</v>
      </c>
      <c r="B204" s="72">
        <f t="shared" si="7"/>
        <v>1023.2828070511971</v>
      </c>
      <c r="C204" s="72">
        <f>A204*Sheet1!D29</f>
        <v>700</v>
      </c>
      <c r="E204" s="72">
        <f t="shared" si="8"/>
        <v>323.2828070511971</v>
      </c>
      <c r="O204" s="127">
        <f>Sheet1!F67</f>
        <v>0.80820701762799274</v>
      </c>
    </row>
    <row r="205" spans="1:15" x14ac:dyDescent="0.2">
      <c r="A205">
        <v>20.5</v>
      </c>
      <c r="B205" s="72">
        <f t="shared" si="7"/>
        <v>1057.1489991581639</v>
      </c>
      <c r="C205" s="72">
        <f>A205*Sheet1!D29</f>
        <v>717.5</v>
      </c>
      <c r="E205" s="72">
        <f t="shared" si="8"/>
        <v>339.64899915816397</v>
      </c>
      <c r="O205" s="127">
        <f>Sheet1!F67</f>
        <v>0.80820701762799274</v>
      </c>
    </row>
    <row r="206" spans="1:15" x14ac:dyDescent="0.2">
      <c r="A206">
        <v>21</v>
      </c>
      <c r="B206" s="72">
        <f t="shared" si="7"/>
        <v>1091.4192947739448</v>
      </c>
      <c r="C206" s="72">
        <f>A206*Sheet1!D29</f>
        <v>735</v>
      </c>
      <c r="E206" s="72">
        <f t="shared" si="8"/>
        <v>356.41929477394478</v>
      </c>
      <c r="O206" s="127">
        <f>Sheet1!F67</f>
        <v>0.80820701762799274</v>
      </c>
    </row>
    <row r="207" spans="1:15" x14ac:dyDescent="0.2">
      <c r="A207">
        <v>21.5</v>
      </c>
      <c r="B207" s="72">
        <f t="shared" si="7"/>
        <v>1126.0936938985396</v>
      </c>
      <c r="C207" s="72">
        <f>A207*Sheet1!D29</f>
        <v>752.5</v>
      </c>
      <c r="E207" s="72">
        <f t="shared" si="8"/>
        <v>373.59369389853964</v>
      </c>
      <c r="O207" s="127">
        <f>Sheet1!F67</f>
        <v>0.80820701762799274</v>
      </c>
    </row>
    <row r="208" spans="1:15" x14ac:dyDescent="0.2">
      <c r="A208">
        <v>22</v>
      </c>
      <c r="B208" s="72">
        <f t="shared" si="7"/>
        <v>1161.1721965319484</v>
      </c>
      <c r="C208" s="72">
        <f>A208*Sheet1!D29</f>
        <v>770</v>
      </c>
      <c r="E208" s="72">
        <f t="shared" si="8"/>
        <v>391.17219653194849</v>
      </c>
      <c r="O208" s="127">
        <f>Sheet1!F67</f>
        <v>0.80820701762799274</v>
      </c>
    </row>
    <row r="209" spans="1:15" x14ac:dyDescent="0.2">
      <c r="A209">
        <v>22.5</v>
      </c>
      <c r="B209" s="72">
        <f t="shared" si="7"/>
        <v>1196.6548026741714</v>
      </c>
      <c r="C209" s="72">
        <f>A209*Sheet1!D29</f>
        <v>787.5</v>
      </c>
      <c r="E209" s="72">
        <f t="shared" si="8"/>
        <v>409.15480267417132</v>
      </c>
      <c r="O209" s="127">
        <f>Sheet1!F67</f>
        <v>0.80820701762799274</v>
      </c>
    </row>
    <row r="210" spans="1:15" x14ac:dyDescent="0.2">
      <c r="A210">
        <v>23</v>
      </c>
      <c r="B210" s="72">
        <f t="shared" si="7"/>
        <v>1232.5415123252083</v>
      </c>
      <c r="C210" s="72">
        <f>A210*Sheet1!D29</f>
        <v>805</v>
      </c>
      <c r="E210" s="72">
        <f t="shared" si="8"/>
        <v>427.54151232520815</v>
      </c>
      <c r="O210" s="127">
        <f>Sheet1!F67</f>
        <v>0.80820701762799274</v>
      </c>
    </row>
    <row r="211" spans="1:15" x14ac:dyDescent="0.2">
      <c r="A211">
        <v>23.5</v>
      </c>
      <c r="B211" s="72">
        <f t="shared" si="7"/>
        <v>1268.8323254850591</v>
      </c>
      <c r="C211" s="72">
        <f>A211*Sheet1!D29</f>
        <v>822.5</v>
      </c>
      <c r="E211" s="72">
        <f t="shared" si="8"/>
        <v>446.33232548505902</v>
      </c>
      <c r="O211" s="127">
        <f>Sheet1!F67</f>
        <v>0.80820701762799274</v>
      </c>
    </row>
    <row r="212" spans="1:15" x14ac:dyDescent="0.2">
      <c r="A212">
        <v>24</v>
      </c>
      <c r="B212" s="72">
        <f t="shared" si="7"/>
        <v>1305.5272421537238</v>
      </c>
      <c r="C212" s="72">
        <f>A212*Sheet1!D29</f>
        <v>840</v>
      </c>
      <c r="E212" s="72">
        <f t="shared" si="8"/>
        <v>465.52724215372382</v>
      </c>
      <c r="O212" s="127">
        <f>Sheet1!F67</f>
        <v>0.80820701762799274</v>
      </c>
    </row>
    <row r="213" spans="1:15" x14ac:dyDescent="0.2">
      <c r="A213">
        <v>24.5</v>
      </c>
      <c r="B213" s="72">
        <f t="shared" si="7"/>
        <v>1342.6262623312027</v>
      </c>
      <c r="C213" s="72">
        <f>A213*Sheet1!D29</f>
        <v>857.5</v>
      </c>
      <c r="E213" s="72">
        <f t="shared" si="8"/>
        <v>485.12626233120267</v>
      </c>
      <c r="O213" s="127">
        <f>Sheet1!F67</f>
        <v>0.80820701762799274</v>
      </c>
    </row>
    <row r="214" spans="1:15" x14ac:dyDescent="0.2">
      <c r="A214">
        <v>25</v>
      </c>
      <c r="B214" s="72">
        <f t="shared" si="7"/>
        <v>1380.1293860174956</v>
      </c>
      <c r="C214" s="72">
        <f>A214*Sheet1!D29</f>
        <v>875</v>
      </c>
      <c r="E214" s="72">
        <f t="shared" si="8"/>
        <v>505.12938601749545</v>
      </c>
      <c r="O214" s="127">
        <f>Sheet1!F67</f>
        <v>0.80820701762799274</v>
      </c>
    </row>
    <row r="215" spans="1:15" x14ac:dyDescent="0.2">
      <c r="A215">
        <v>25.5</v>
      </c>
      <c r="B215" s="72">
        <f t="shared" si="7"/>
        <v>1418.0366132126023</v>
      </c>
      <c r="C215" s="72">
        <f>A215*Sheet1!D29</f>
        <v>892.5</v>
      </c>
      <c r="E215" s="72">
        <f t="shared" si="8"/>
        <v>525.53661321260233</v>
      </c>
      <c r="O215" s="127">
        <f>Sheet1!F67</f>
        <v>0.80820701762799274</v>
      </c>
    </row>
    <row r="216" spans="1:15" x14ac:dyDescent="0.2">
      <c r="A216">
        <v>26</v>
      </c>
      <c r="B216" s="72">
        <f t="shared" si="7"/>
        <v>1456.347943916523</v>
      </c>
      <c r="C216" s="72">
        <f>A216*Sheet1!D29</f>
        <v>910</v>
      </c>
      <c r="E216" s="72">
        <f t="shared" si="8"/>
        <v>546.34794391652304</v>
      </c>
      <c r="O216" s="127">
        <f>Sheet1!F67</f>
        <v>0.80820701762799274</v>
      </c>
    </row>
    <row r="217" spans="1:15" x14ac:dyDescent="0.2">
      <c r="A217">
        <v>26.5</v>
      </c>
      <c r="B217" s="72">
        <f t="shared" si="7"/>
        <v>1495.0633781292579</v>
      </c>
      <c r="C217" s="72">
        <f>A217*Sheet1!D29</f>
        <v>927.5</v>
      </c>
      <c r="E217" s="72">
        <f t="shared" si="8"/>
        <v>567.5633781292579</v>
      </c>
      <c r="O217" s="127">
        <f>Sheet1!F67</f>
        <v>0.80820701762799274</v>
      </c>
    </row>
    <row r="218" spans="1:15" x14ac:dyDescent="0.2">
      <c r="A218">
        <v>27</v>
      </c>
      <c r="B218" s="72">
        <f t="shared" si="7"/>
        <v>1534.1829158508067</v>
      </c>
      <c r="C218" s="72">
        <f>A218*Sheet1!D29</f>
        <v>945</v>
      </c>
      <c r="E218" s="72">
        <f t="shared" si="8"/>
        <v>589.18291585080669</v>
      </c>
      <c r="O218" s="127">
        <f>Sheet1!F67</f>
        <v>0.80820701762799274</v>
      </c>
    </row>
    <row r="219" spans="1:15" x14ac:dyDescent="0.2">
      <c r="A219">
        <v>27.5</v>
      </c>
      <c r="B219" s="72">
        <f t="shared" si="7"/>
        <v>1573.7065570811696</v>
      </c>
      <c r="C219" s="72">
        <f>A219*Sheet1!D29</f>
        <v>962.5</v>
      </c>
      <c r="E219" s="72">
        <f t="shared" si="8"/>
        <v>611.20655708116954</v>
      </c>
      <c r="O219" s="127">
        <f>Sheet1!F67</f>
        <v>0.80820701762799274</v>
      </c>
    </row>
    <row r="220" spans="1:15" x14ac:dyDescent="0.2">
      <c r="A220">
        <v>28</v>
      </c>
      <c r="B220" s="72">
        <f t="shared" si="7"/>
        <v>1613.6343018203463</v>
      </c>
      <c r="C220" s="72">
        <f>A220*Sheet1!D29</f>
        <v>980</v>
      </c>
      <c r="E220" s="72">
        <f t="shared" si="8"/>
        <v>633.63430182034631</v>
      </c>
      <c r="O220" s="127">
        <f>Sheet1!F67</f>
        <v>0.80820701762799274</v>
      </c>
    </row>
    <row r="221" spans="1:15" x14ac:dyDescent="0.2">
      <c r="A221">
        <v>28.5</v>
      </c>
      <c r="B221" s="72">
        <f t="shared" si="7"/>
        <v>1653.9661500683371</v>
      </c>
      <c r="C221" s="72">
        <f>A221*Sheet1!D29</f>
        <v>997.5</v>
      </c>
      <c r="E221" s="72">
        <f t="shared" si="8"/>
        <v>656.46615006833713</v>
      </c>
      <c r="O221" s="127">
        <f>Sheet1!F67</f>
        <v>0.80820701762799274</v>
      </c>
    </row>
    <row r="222" spans="1:15" x14ac:dyDescent="0.2">
      <c r="A222">
        <v>29</v>
      </c>
      <c r="B222" s="72">
        <f t="shared" si="7"/>
        <v>1694.7021018251419</v>
      </c>
      <c r="C222" s="72">
        <f>A222*Sheet1!D29</f>
        <v>1015</v>
      </c>
      <c r="E222" s="72">
        <f t="shared" si="8"/>
        <v>679.70210182514188</v>
      </c>
      <c r="O222" s="127">
        <f>Sheet1!F67</f>
        <v>0.80820701762799274</v>
      </c>
    </row>
    <row r="223" spans="1:15" x14ac:dyDescent="0.2">
      <c r="A223">
        <v>29.5</v>
      </c>
      <c r="B223" s="72">
        <f t="shared" si="7"/>
        <v>1735.8421570907608</v>
      </c>
      <c r="C223" s="72">
        <f>A223*Sheet1!D29</f>
        <v>1032.5</v>
      </c>
      <c r="E223" s="72">
        <f t="shared" si="8"/>
        <v>703.34215709076068</v>
      </c>
      <c r="O223" s="127">
        <f>Sheet1!F67</f>
        <v>0.80820701762799274</v>
      </c>
    </row>
    <row r="224" spans="1:15" x14ac:dyDescent="0.2">
      <c r="A224">
        <v>30</v>
      </c>
      <c r="B224" s="72">
        <f t="shared" si="7"/>
        <v>1777.3863158651934</v>
      </c>
      <c r="C224" s="72">
        <f>A224*Sheet1!D29</f>
        <v>1050</v>
      </c>
      <c r="E224" s="72">
        <f t="shared" si="8"/>
        <v>727.38631586519341</v>
      </c>
      <c r="O224" s="127">
        <f>Sheet1!F67</f>
        <v>0.80820701762799274</v>
      </c>
    </row>
    <row r="225" spans="1:15" x14ac:dyDescent="0.2">
      <c r="A225">
        <v>30.5</v>
      </c>
      <c r="B225" s="72">
        <f t="shared" si="7"/>
        <v>1819.3345781484404</v>
      </c>
      <c r="C225" s="72">
        <f>A225*Sheet1!D29</f>
        <v>1067.5</v>
      </c>
      <c r="E225" s="72">
        <f t="shared" si="8"/>
        <v>751.8345781484403</v>
      </c>
      <c r="O225" s="127">
        <f>Sheet1!F67</f>
        <v>0.80820701762799274</v>
      </c>
    </row>
    <row r="226" spans="1:15" x14ac:dyDescent="0.2">
      <c r="A226">
        <v>31</v>
      </c>
      <c r="B226" s="72">
        <f t="shared" si="7"/>
        <v>1861.6869439405009</v>
      </c>
      <c r="C226" s="72">
        <f>A226*Sheet1!D29</f>
        <v>1085</v>
      </c>
      <c r="E226" s="72">
        <f t="shared" si="8"/>
        <v>776.68694394050101</v>
      </c>
      <c r="O226" s="127">
        <f>Sheet1!F67</f>
        <v>0.80820701762799274</v>
      </c>
    </row>
    <row r="227" spans="1:15" x14ac:dyDescent="0.2">
      <c r="A227">
        <v>31.5</v>
      </c>
      <c r="B227" s="72">
        <f t="shared" si="7"/>
        <v>1904.4434132413758</v>
      </c>
      <c r="C227" s="72">
        <f>A227*Sheet1!D29</f>
        <v>1102.5</v>
      </c>
      <c r="E227" s="72">
        <f t="shared" si="8"/>
        <v>801.94341324137577</v>
      </c>
      <c r="O227" s="127">
        <f>Sheet1!F67</f>
        <v>0.80820701762799274</v>
      </c>
    </row>
    <row r="228" spans="1:15" x14ac:dyDescent="0.2">
      <c r="A228">
        <v>32</v>
      </c>
      <c r="B228" s="72">
        <f t="shared" si="7"/>
        <v>1947.6039860510646</v>
      </c>
      <c r="C228" s="72">
        <f>A228*Sheet1!D29</f>
        <v>1120</v>
      </c>
      <c r="E228" s="72">
        <f t="shared" si="8"/>
        <v>827.60398605106457</v>
      </c>
      <c r="O228" s="127">
        <f>Sheet1!F67</f>
        <v>0.80820701762799274</v>
      </c>
    </row>
    <row r="229" spans="1:15" x14ac:dyDescent="0.2">
      <c r="A229">
        <v>32.5</v>
      </c>
      <c r="B229" s="72">
        <f t="shared" si="7"/>
        <v>1991.1686623695673</v>
      </c>
      <c r="C229" s="72">
        <f>A229*Sheet1!D29</f>
        <v>1137.5</v>
      </c>
      <c r="E229" s="72">
        <f t="shared" si="8"/>
        <v>853.6686623695673</v>
      </c>
      <c r="O229" s="127">
        <f>Sheet1!F67</f>
        <v>0.80820701762799274</v>
      </c>
    </row>
    <row r="230" spans="1:15" x14ac:dyDescent="0.2">
      <c r="A230">
        <v>33</v>
      </c>
      <c r="B230" s="72">
        <f t="shared" si="7"/>
        <v>2035.137442196884</v>
      </c>
      <c r="C230" s="72">
        <f>A230*Sheet1!D29</f>
        <v>1155</v>
      </c>
      <c r="E230" s="72">
        <f t="shared" si="8"/>
        <v>880.13744219688408</v>
      </c>
      <c r="O230" s="127">
        <f>Sheet1!F67</f>
        <v>0.80820701762799274</v>
      </c>
    </row>
    <row r="231" spans="1:15" x14ac:dyDescent="0.2">
      <c r="A231">
        <v>33.5</v>
      </c>
      <c r="B231" s="72">
        <f t="shared" si="7"/>
        <v>2079.510325533015</v>
      </c>
      <c r="C231" s="72">
        <f>A231*Sheet1!D29</f>
        <v>1172.5</v>
      </c>
      <c r="E231" s="72">
        <f t="shared" si="8"/>
        <v>907.01032553301491</v>
      </c>
      <c r="O231" s="127">
        <f>Sheet1!F67</f>
        <v>0.80820701762799274</v>
      </c>
    </row>
    <row r="232" spans="1:15" x14ac:dyDescent="0.2">
      <c r="A232">
        <v>34</v>
      </c>
      <c r="B232" s="72">
        <f t="shared" si="7"/>
        <v>2124.2873123779596</v>
      </c>
      <c r="C232" s="72">
        <f>A232*Sheet1!D29</f>
        <v>1190</v>
      </c>
      <c r="E232" s="72">
        <f t="shared" si="8"/>
        <v>934.28731237795955</v>
      </c>
      <c r="O232" s="127">
        <f>Sheet1!F67</f>
        <v>0.80820701762799274</v>
      </c>
    </row>
    <row r="233" spans="1:15" x14ac:dyDescent="0.2">
      <c r="A233">
        <v>34.5</v>
      </c>
      <c r="B233" s="72">
        <f t="shared" si="7"/>
        <v>2169.4684027317185</v>
      </c>
      <c r="C233" s="72">
        <f>A233*Sheet1!D29</f>
        <v>1207.5</v>
      </c>
      <c r="E233" s="72">
        <f t="shared" si="8"/>
        <v>961.96840273171836</v>
      </c>
      <c r="O233" s="127">
        <f>Sheet1!F67</f>
        <v>0.80820701762799274</v>
      </c>
    </row>
    <row r="234" spans="1:15" x14ac:dyDescent="0.2">
      <c r="A234">
        <v>35</v>
      </c>
      <c r="B234" s="72">
        <f t="shared" si="7"/>
        <v>2215.0535965942909</v>
      </c>
      <c r="C234" s="72">
        <f>A234*Sheet1!D29</f>
        <v>1225</v>
      </c>
      <c r="E234" s="72">
        <f t="shared" si="8"/>
        <v>990.05359659429109</v>
      </c>
      <c r="O234" s="127">
        <f>Sheet1!F67</f>
        <v>0.80820701762799274</v>
      </c>
    </row>
    <row r="235" spans="1:15" x14ac:dyDescent="0.2">
      <c r="A235">
        <v>35.5</v>
      </c>
      <c r="B235" s="72">
        <f t="shared" si="7"/>
        <v>2261.0428939656776</v>
      </c>
      <c r="C235" s="72">
        <f>A235*Sheet1!D29</f>
        <v>1242.5</v>
      </c>
      <c r="E235" s="72">
        <f t="shared" si="8"/>
        <v>1018.5428939656779</v>
      </c>
      <c r="O235" s="127">
        <f>Sheet1!F67</f>
        <v>0.80820701762799274</v>
      </c>
    </row>
    <row r="236" spans="1:15" x14ac:dyDescent="0.2">
      <c r="A236">
        <v>36</v>
      </c>
      <c r="B236" s="72">
        <f t="shared" si="7"/>
        <v>2307.4362948458784</v>
      </c>
      <c r="C236" s="72">
        <f>A236*Sheet1!D29</f>
        <v>1260</v>
      </c>
      <c r="E236" s="72">
        <f t="shared" si="8"/>
        <v>1047.4362948458786</v>
      </c>
      <c r="O236" s="127">
        <f>Sheet1!F67</f>
        <v>0.80820701762799274</v>
      </c>
    </row>
    <row r="237" spans="1:15" x14ac:dyDescent="0.2">
      <c r="A237">
        <v>36.5</v>
      </c>
      <c r="B237" s="72">
        <f t="shared" si="7"/>
        <v>2354.233799234893</v>
      </c>
      <c r="C237" s="72">
        <f>A237*Sheet1!D29</f>
        <v>1277.5</v>
      </c>
      <c r="E237" s="72">
        <f t="shared" si="8"/>
        <v>1076.7337992348932</v>
      </c>
      <c r="O237" s="127">
        <f>Sheet1!F67</f>
        <v>0.80820701762799274</v>
      </c>
    </row>
    <row r="238" spans="1:15" x14ac:dyDescent="0.2">
      <c r="A238">
        <v>37</v>
      </c>
      <c r="B238" s="72">
        <f t="shared" si="7"/>
        <v>2401.435407132722</v>
      </c>
      <c r="C238" s="72">
        <f>A238*Sheet1!D29</f>
        <v>1295</v>
      </c>
      <c r="E238" s="72">
        <f t="shared" si="8"/>
        <v>1106.435407132722</v>
      </c>
      <c r="O238" s="127">
        <f>Sheet1!F67</f>
        <v>0.80820701762799274</v>
      </c>
    </row>
    <row r="239" spans="1:15" x14ac:dyDescent="0.2">
      <c r="A239">
        <v>37.5</v>
      </c>
      <c r="B239" s="72">
        <f t="shared" si="7"/>
        <v>2449.041118539365</v>
      </c>
      <c r="C239" s="72">
        <f>A239*Sheet1!D29</f>
        <v>1312.5</v>
      </c>
      <c r="E239" s="72">
        <f t="shared" si="8"/>
        <v>1136.5411185393648</v>
      </c>
      <c r="O239" s="127">
        <f>Sheet1!F67</f>
        <v>0.80820701762799274</v>
      </c>
    </row>
    <row r="240" spans="1:15" x14ac:dyDescent="0.2">
      <c r="A240">
        <v>38</v>
      </c>
      <c r="B240" s="72">
        <f t="shared" si="7"/>
        <v>2497.0509334548215</v>
      </c>
      <c r="C240" s="72">
        <f>A240*Sheet1!D29</f>
        <v>1330</v>
      </c>
      <c r="E240" s="72">
        <f t="shared" si="8"/>
        <v>1167.0509334548215</v>
      </c>
      <c r="O240" s="127">
        <f>Sheet1!F67</f>
        <v>0.80820701762799274</v>
      </c>
    </row>
    <row r="241" spans="1:15" x14ac:dyDescent="0.2">
      <c r="A241">
        <v>38.5</v>
      </c>
      <c r="B241" s="72">
        <f t="shared" si="7"/>
        <v>2545.4648518790923</v>
      </c>
      <c r="C241" s="72">
        <f>A241*Sheet1!D29</f>
        <v>1347.5</v>
      </c>
      <c r="E241" s="72">
        <f t="shared" si="8"/>
        <v>1197.9648518790923</v>
      </c>
      <c r="O241" s="127">
        <f>Sheet1!F67</f>
        <v>0.80820701762799274</v>
      </c>
    </row>
    <row r="242" spans="1:15" x14ac:dyDescent="0.2">
      <c r="A242">
        <v>39</v>
      </c>
      <c r="B242" s="72">
        <f t="shared" si="7"/>
        <v>2594.2828738121771</v>
      </c>
      <c r="C242" s="72">
        <f>A242*Sheet1!D29</f>
        <v>1365</v>
      </c>
      <c r="E242" s="72">
        <f t="shared" si="8"/>
        <v>1229.2828738121771</v>
      </c>
      <c r="O242" s="127">
        <f>Sheet1!F67</f>
        <v>0.80820701762799274</v>
      </c>
    </row>
    <row r="243" spans="1:15" x14ac:dyDescent="0.2">
      <c r="A243">
        <v>39.5</v>
      </c>
      <c r="B243" s="72">
        <f t="shared" si="7"/>
        <v>2643.5049992540758</v>
      </c>
      <c r="C243" s="72">
        <f>A243*Sheet1!D29</f>
        <v>1382.5</v>
      </c>
      <c r="E243" s="72">
        <f t="shared" si="8"/>
        <v>1261.0049992540758</v>
      </c>
      <c r="O243" s="127">
        <f>Sheet1!F67</f>
        <v>0.80820701762799274</v>
      </c>
    </row>
    <row r="244" spans="1:15" x14ac:dyDescent="0.2">
      <c r="A244">
        <v>40</v>
      </c>
      <c r="B244" s="72">
        <f t="shared" si="7"/>
        <v>2693.1312282047884</v>
      </c>
      <c r="C244" s="72">
        <f>A244*Sheet1!D29</f>
        <v>1400</v>
      </c>
      <c r="E244" s="72">
        <f t="shared" si="8"/>
        <v>1293.1312282047884</v>
      </c>
      <c r="O244" s="127">
        <f>Sheet1!F67</f>
        <v>0.80820701762799274</v>
      </c>
    </row>
    <row r="245" spans="1:15" x14ac:dyDescent="0.2">
      <c r="A245">
        <v>40.5</v>
      </c>
      <c r="B245" s="72">
        <f t="shared" si="7"/>
        <v>2743.1615606643154</v>
      </c>
      <c r="C245" s="72">
        <f>A245*Sheet1!D29</f>
        <v>1417.5</v>
      </c>
      <c r="E245" s="72">
        <f t="shared" si="8"/>
        <v>1325.6615606643152</v>
      </c>
      <c r="O245" s="127">
        <f>Sheet1!F67</f>
        <v>0.80820701762799274</v>
      </c>
    </row>
    <row r="246" spans="1:15" x14ac:dyDescent="0.2">
      <c r="A246">
        <v>41</v>
      </c>
      <c r="B246" s="72">
        <f t="shared" si="7"/>
        <v>2793.5959966326559</v>
      </c>
      <c r="C246" s="72">
        <f>A246*Sheet1!D29</f>
        <v>1435</v>
      </c>
      <c r="E246" s="72">
        <f t="shared" si="8"/>
        <v>1358.5959966326559</v>
      </c>
      <c r="O246" s="127">
        <f>Sheet1!F67</f>
        <v>0.80820701762799274</v>
      </c>
    </row>
    <row r="247" spans="1:15" x14ac:dyDescent="0.2">
      <c r="A247">
        <v>41.5</v>
      </c>
      <c r="B247" s="72">
        <f t="shared" si="7"/>
        <v>2844.4345361098103</v>
      </c>
      <c r="C247" s="72">
        <f>A247*Sheet1!D29</f>
        <v>1452.5</v>
      </c>
      <c r="E247" s="72">
        <f t="shared" si="8"/>
        <v>1391.9345361098106</v>
      </c>
      <c r="O247" s="127">
        <f>Sheet1!F67</f>
        <v>0.80820701762799274</v>
      </c>
    </row>
    <row r="248" spans="1:15" x14ac:dyDescent="0.2">
      <c r="A248">
        <v>42</v>
      </c>
      <c r="B248" s="72">
        <f t="shared" si="7"/>
        <v>2895.6771790957791</v>
      </c>
      <c r="C248" s="72">
        <f>A248*Sheet1!D29</f>
        <v>1470</v>
      </c>
      <c r="E248" s="72">
        <f t="shared" si="8"/>
        <v>1425.6771790957791</v>
      </c>
      <c r="O248" s="127">
        <f>Sheet1!F67</f>
        <v>0.80820701762799274</v>
      </c>
    </row>
    <row r="249" spans="1:15" x14ac:dyDescent="0.2">
      <c r="A249">
        <v>42.5</v>
      </c>
      <c r="B249" s="72">
        <f t="shared" si="7"/>
        <v>2947.3239255905619</v>
      </c>
      <c r="C249" s="72">
        <f>A249*Sheet1!D29</f>
        <v>1487.5</v>
      </c>
      <c r="E249" s="72">
        <f t="shared" si="8"/>
        <v>1459.8239255905619</v>
      </c>
      <c r="O249" s="127">
        <f>Sheet1!F67</f>
        <v>0.80820701762799274</v>
      </c>
    </row>
    <row r="250" spans="1:15" x14ac:dyDescent="0.2">
      <c r="A250">
        <v>43</v>
      </c>
      <c r="B250" s="72">
        <f t="shared" si="7"/>
        <v>2999.3747755941586</v>
      </c>
      <c r="C250" s="72">
        <f>A250*Sheet1!D29</f>
        <v>1505</v>
      </c>
      <c r="E250" s="72">
        <f t="shared" si="8"/>
        <v>1494.3747755941586</v>
      </c>
      <c r="O250" s="127">
        <f>Sheet1!F67</f>
        <v>0.80820701762799274</v>
      </c>
    </row>
    <row r="251" spans="1:15" x14ac:dyDescent="0.2">
      <c r="A251">
        <v>43.5</v>
      </c>
      <c r="B251" s="72">
        <f t="shared" si="7"/>
        <v>3051.8297291065692</v>
      </c>
      <c r="C251" s="72">
        <f>A251*Sheet1!D29</f>
        <v>1522.5</v>
      </c>
      <c r="E251" s="72">
        <f t="shared" si="8"/>
        <v>1529.3297291065692</v>
      </c>
      <c r="O251" s="127">
        <f>Sheet1!F67</f>
        <v>0.80820701762799274</v>
      </c>
    </row>
    <row r="252" spans="1:15" x14ac:dyDescent="0.2">
      <c r="A252">
        <v>44</v>
      </c>
      <c r="B252" s="72">
        <f t="shared" si="7"/>
        <v>3104.6887861277937</v>
      </c>
      <c r="C252" s="72">
        <f>A252*Sheet1!D29</f>
        <v>1540</v>
      </c>
      <c r="E252" s="72">
        <f t="shared" si="8"/>
        <v>1564.6887861277939</v>
      </c>
      <c r="O252" s="127">
        <f>Sheet1!F67</f>
        <v>0.80820701762799274</v>
      </c>
    </row>
    <row r="253" spans="1:15" x14ac:dyDescent="0.2">
      <c r="A253">
        <v>44.5</v>
      </c>
      <c r="B253" s="72">
        <f t="shared" si="7"/>
        <v>3157.9519466578327</v>
      </c>
      <c r="C253" s="72">
        <f>A253*Sheet1!D29</f>
        <v>1557.5</v>
      </c>
      <c r="E253" s="72">
        <f t="shared" si="8"/>
        <v>1600.4519466578327</v>
      </c>
      <c r="O253" s="127">
        <f>Sheet1!F67</f>
        <v>0.80820701762799274</v>
      </c>
    </row>
    <row r="254" spans="1:15" x14ac:dyDescent="0.2">
      <c r="A254">
        <v>45</v>
      </c>
      <c r="B254" s="72">
        <f t="shared" si="7"/>
        <v>3211.6192106966855</v>
      </c>
      <c r="C254" s="72">
        <f>A254*Sheet1!D29</f>
        <v>1575</v>
      </c>
      <c r="E254" s="72">
        <f t="shared" si="8"/>
        <v>1636.6192106966853</v>
      </c>
      <c r="O254" s="127">
        <f>Sheet1!F67</f>
        <v>0.80820701762799274</v>
      </c>
    </row>
    <row r="255" spans="1:15" x14ac:dyDescent="0.2">
      <c r="A255">
        <v>45.5</v>
      </c>
      <c r="B255" s="72">
        <f t="shared" si="7"/>
        <v>3265.6905782443519</v>
      </c>
      <c r="C255" s="72">
        <f>A255*Sheet1!D29</f>
        <v>1592.5</v>
      </c>
      <c r="E255" s="72">
        <f t="shared" si="8"/>
        <v>1673.1905782443521</v>
      </c>
      <c r="O255" s="127">
        <f>Sheet1!F67</f>
        <v>0.80820701762799274</v>
      </c>
    </row>
    <row r="256" spans="1:15" x14ac:dyDescent="0.2">
      <c r="A256">
        <v>46</v>
      </c>
      <c r="B256" s="72">
        <f t="shared" si="7"/>
        <v>3320.1660493008326</v>
      </c>
      <c r="C256" s="72">
        <f>A256*Sheet1!D29</f>
        <v>1610</v>
      </c>
      <c r="E256" s="72">
        <f t="shared" si="8"/>
        <v>1710.1660493008326</v>
      </c>
      <c r="O256" s="127">
        <f>Sheet1!F67</f>
        <v>0.80820701762799274</v>
      </c>
    </row>
    <row r="257" spans="1:15" x14ac:dyDescent="0.2">
      <c r="A257">
        <v>46.5</v>
      </c>
      <c r="B257" s="72">
        <f t="shared" si="7"/>
        <v>3375.0456238661272</v>
      </c>
      <c r="C257" s="72">
        <f>A257*Sheet1!D29</f>
        <v>1627.5</v>
      </c>
      <c r="E257" s="72">
        <f t="shared" si="8"/>
        <v>1747.5456238661272</v>
      </c>
      <c r="O257" s="127">
        <f>Sheet1!F67</f>
        <v>0.80820701762799274</v>
      </c>
    </row>
    <row r="258" spans="1:15" x14ac:dyDescent="0.2">
      <c r="A258">
        <v>47</v>
      </c>
      <c r="B258" s="72">
        <f t="shared" si="7"/>
        <v>3430.3293019402363</v>
      </c>
      <c r="C258" s="72">
        <f>A258*Sheet1!D29</f>
        <v>1645</v>
      </c>
      <c r="E258" s="72">
        <f t="shared" si="8"/>
        <v>1785.3293019402361</v>
      </c>
      <c r="O258" s="127">
        <f>Sheet1!F67</f>
        <v>0.80820701762799274</v>
      </c>
    </row>
    <row r="259" spans="1:15" x14ac:dyDescent="0.2">
      <c r="A259">
        <v>47.5</v>
      </c>
      <c r="B259" s="72">
        <f t="shared" si="7"/>
        <v>3486.0170835231584</v>
      </c>
      <c r="C259" s="72">
        <f>A259*Sheet1!D29</f>
        <v>1662.5</v>
      </c>
      <c r="E259" s="72">
        <f t="shared" si="8"/>
        <v>1823.5170835231586</v>
      </c>
      <c r="O259" s="127">
        <f>Sheet1!F67</f>
        <v>0.80820701762799274</v>
      </c>
    </row>
    <row r="260" spans="1:15" x14ac:dyDescent="0.2">
      <c r="A260">
        <v>48</v>
      </c>
      <c r="B260" s="72">
        <f t="shared" si="7"/>
        <v>3542.1089686148953</v>
      </c>
      <c r="C260" s="72">
        <f>A260*Sheet1!D29</f>
        <v>1680</v>
      </c>
      <c r="E260" s="72">
        <f t="shared" si="8"/>
        <v>1862.1089686148953</v>
      </c>
      <c r="O260" s="127">
        <f>Sheet1!F67</f>
        <v>0.80820701762799274</v>
      </c>
    </row>
    <row r="261" spans="1:15" x14ac:dyDescent="0.2">
      <c r="A261">
        <v>48.5</v>
      </c>
      <c r="B261" s="72">
        <f t="shared" ref="B261:B324" si="9">C261+E261</f>
        <v>3598.6049572154461</v>
      </c>
      <c r="C261" s="72">
        <f>A261*Sheet1!D29</f>
        <v>1697.5</v>
      </c>
      <c r="E261" s="72">
        <f t="shared" ref="E261:E324" si="10">(A261*A261)*O261</f>
        <v>1901.1049572154459</v>
      </c>
      <c r="O261" s="127">
        <f>Sheet1!F67</f>
        <v>0.80820701762799274</v>
      </c>
    </row>
    <row r="262" spans="1:15" x14ac:dyDescent="0.2">
      <c r="A262">
        <v>49</v>
      </c>
      <c r="B262" s="72">
        <f t="shared" si="9"/>
        <v>3655.5050493248109</v>
      </c>
      <c r="C262" s="72">
        <f>A262*Sheet1!D29</f>
        <v>1715</v>
      </c>
      <c r="E262" s="72">
        <f t="shared" si="10"/>
        <v>1940.5050493248107</v>
      </c>
      <c r="O262" s="127">
        <f>Sheet1!F67</f>
        <v>0.80820701762799274</v>
      </c>
    </row>
    <row r="263" spans="1:15" x14ac:dyDescent="0.2">
      <c r="A263">
        <v>49.5</v>
      </c>
      <c r="B263" s="72">
        <f t="shared" si="9"/>
        <v>3712.8092449429892</v>
      </c>
      <c r="C263" s="72">
        <f>A263*Sheet1!D29</f>
        <v>1732.5</v>
      </c>
      <c r="E263" s="72">
        <f t="shared" si="10"/>
        <v>1980.3092449429892</v>
      </c>
      <c r="O263" s="127">
        <f>Sheet1!F67</f>
        <v>0.80820701762799274</v>
      </c>
    </row>
    <row r="264" spans="1:15" x14ac:dyDescent="0.2">
      <c r="A264">
        <v>50</v>
      </c>
      <c r="B264" s="72">
        <f t="shared" si="9"/>
        <v>3770.5175440699818</v>
      </c>
      <c r="C264" s="72">
        <f>A264*Sheet1!D29</f>
        <v>1750</v>
      </c>
      <c r="E264" s="72">
        <f t="shared" si="10"/>
        <v>2020.5175440699818</v>
      </c>
      <c r="O264" s="127">
        <f>Sheet1!F67</f>
        <v>0.80820701762799274</v>
      </c>
    </row>
    <row r="265" spans="1:15" x14ac:dyDescent="0.2">
      <c r="A265">
        <v>51</v>
      </c>
      <c r="B265" s="72">
        <f t="shared" si="9"/>
        <v>3887.1464528504093</v>
      </c>
      <c r="C265" s="72">
        <f>A265*Sheet1!D29</f>
        <v>1785</v>
      </c>
      <c r="E265" s="72">
        <f t="shared" si="10"/>
        <v>2102.1464528504093</v>
      </c>
      <c r="O265" s="127">
        <f>Sheet1!F67</f>
        <v>0.80820701762799274</v>
      </c>
    </row>
    <row r="266" spans="1:15" x14ac:dyDescent="0.2">
      <c r="A266">
        <v>52</v>
      </c>
      <c r="B266" s="72">
        <f t="shared" si="9"/>
        <v>4005.3917756660921</v>
      </c>
      <c r="C266" s="72">
        <f>A266*Sheet1!D29</f>
        <v>1820</v>
      </c>
      <c r="E266" s="72">
        <f t="shared" si="10"/>
        <v>2185.3917756660921</v>
      </c>
      <c r="O266" s="127">
        <f>Sheet1!F67</f>
        <v>0.80820701762799274</v>
      </c>
    </row>
    <row r="267" spans="1:15" x14ac:dyDescent="0.2">
      <c r="A267">
        <v>53</v>
      </c>
      <c r="B267" s="72">
        <f t="shared" si="9"/>
        <v>4125.2535125170316</v>
      </c>
      <c r="C267" s="72">
        <f>A267*Sheet1!D29</f>
        <v>1855</v>
      </c>
      <c r="E267" s="72">
        <f t="shared" si="10"/>
        <v>2270.2535125170316</v>
      </c>
      <c r="O267" s="127">
        <f>Sheet1!F67</f>
        <v>0.80820701762799274</v>
      </c>
    </row>
    <row r="268" spans="1:15" x14ac:dyDescent="0.2">
      <c r="A268">
        <v>54</v>
      </c>
      <c r="B268" s="72">
        <f t="shared" si="9"/>
        <v>4246.7316634032268</v>
      </c>
      <c r="C268" s="72">
        <f>A268*Sheet1!D29</f>
        <v>1890</v>
      </c>
      <c r="E268" s="72">
        <f t="shared" si="10"/>
        <v>2356.7316634032268</v>
      </c>
      <c r="O268" s="127">
        <f>Sheet1!F67</f>
        <v>0.80820701762799274</v>
      </c>
    </row>
    <row r="269" spans="1:15" x14ac:dyDescent="0.2">
      <c r="A269">
        <v>55</v>
      </c>
      <c r="B269" s="72">
        <f t="shared" si="9"/>
        <v>4369.8262283246786</v>
      </c>
      <c r="C269" s="72">
        <f>A269*Sheet1!D29</f>
        <v>1925</v>
      </c>
      <c r="E269" s="72">
        <f t="shared" si="10"/>
        <v>2444.8262283246781</v>
      </c>
      <c r="O269" s="127">
        <f>Sheet1!F67</f>
        <v>0.80820701762799274</v>
      </c>
    </row>
    <row r="270" spans="1:15" x14ac:dyDescent="0.2">
      <c r="A270">
        <v>56</v>
      </c>
      <c r="B270" s="72">
        <f t="shared" si="9"/>
        <v>4494.5372072813852</v>
      </c>
      <c r="C270" s="72">
        <f>A270*Sheet1!D29</f>
        <v>1960</v>
      </c>
      <c r="E270" s="72">
        <f t="shared" si="10"/>
        <v>2534.5372072813852</v>
      </c>
      <c r="O270" s="127">
        <f>Sheet1!F67</f>
        <v>0.80820701762799274</v>
      </c>
    </row>
    <row r="271" spans="1:15" x14ac:dyDescent="0.2">
      <c r="A271">
        <v>57</v>
      </c>
      <c r="B271" s="72">
        <f t="shared" si="9"/>
        <v>4620.8646002733485</v>
      </c>
      <c r="C271" s="72">
        <f>A271*Sheet1!D29</f>
        <v>1995</v>
      </c>
      <c r="E271" s="72">
        <f t="shared" si="10"/>
        <v>2625.8646002733485</v>
      </c>
      <c r="O271" s="127">
        <f>Sheet1!F67</f>
        <v>0.80820701762799274</v>
      </c>
    </row>
    <row r="272" spans="1:15" x14ac:dyDescent="0.2">
      <c r="A272">
        <v>58</v>
      </c>
      <c r="B272" s="72">
        <f t="shared" si="9"/>
        <v>4748.8084073005675</v>
      </c>
      <c r="C272" s="72">
        <f>A272*Sheet1!D29</f>
        <v>2030</v>
      </c>
      <c r="E272" s="72">
        <f t="shared" si="10"/>
        <v>2718.8084073005675</v>
      </c>
      <c r="O272" s="127">
        <f>Sheet1!F67</f>
        <v>0.80820701762799274</v>
      </c>
    </row>
    <row r="273" spans="1:15" x14ac:dyDescent="0.2">
      <c r="A273">
        <v>59</v>
      </c>
      <c r="B273" s="72">
        <f t="shared" si="9"/>
        <v>4878.3686283630432</v>
      </c>
      <c r="C273" s="72">
        <f>A273*Sheet1!D29</f>
        <v>2065</v>
      </c>
      <c r="E273" s="72">
        <f t="shared" si="10"/>
        <v>2813.3686283630427</v>
      </c>
      <c r="O273" s="127">
        <f>Sheet1!F67</f>
        <v>0.80820701762799274</v>
      </c>
    </row>
    <row r="274" spans="1:15" x14ac:dyDescent="0.2">
      <c r="A274">
        <v>60</v>
      </c>
      <c r="B274" s="72">
        <f t="shared" si="9"/>
        <v>5009.5452634607736</v>
      </c>
      <c r="C274" s="72">
        <f>A274*Sheet1!D29</f>
        <v>2100</v>
      </c>
      <c r="E274" s="72">
        <f t="shared" si="10"/>
        <v>2909.5452634607736</v>
      </c>
      <c r="O274" s="127">
        <f>Sheet1!F67</f>
        <v>0.80820701762799274</v>
      </c>
    </row>
    <row r="275" spans="1:15" x14ac:dyDescent="0.2">
      <c r="A275">
        <v>61</v>
      </c>
      <c r="B275" s="72">
        <f t="shared" si="9"/>
        <v>5142.3383125937617</v>
      </c>
      <c r="C275" s="72">
        <f>A275*Sheet1!D29</f>
        <v>2135</v>
      </c>
      <c r="E275" s="72">
        <f t="shared" si="10"/>
        <v>3007.3383125937612</v>
      </c>
      <c r="O275" s="127">
        <f>Sheet1!F67</f>
        <v>0.80820701762799274</v>
      </c>
    </row>
    <row r="276" spans="1:15" x14ac:dyDescent="0.2">
      <c r="A276">
        <v>62</v>
      </c>
      <c r="B276" s="72">
        <f t="shared" si="9"/>
        <v>5276.7477757620036</v>
      </c>
      <c r="C276" s="72">
        <f>A276*Sheet1!D29</f>
        <v>2170</v>
      </c>
      <c r="E276" s="72">
        <f t="shared" si="10"/>
        <v>3106.747775762004</v>
      </c>
      <c r="O276" s="127">
        <f>Sheet1!F67</f>
        <v>0.80820701762799274</v>
      </c>
    </row>
    <row r="277" spans="1:15" x14ac:dyDescent="0.2">
      <c r="A277">
        <v>63</v>
      </c>
      <c r="B277" s="72">
        <f t="shared" si="9"/>
        <v>5412.7736529655031</v>
      </c>
      <c r="C277" s="72">
        <f>A277*Sheet1!D29</f>
        <v>2205</v>
      </c>
      <c r="E277" s="72">
        <f t="shared" si="10"/>
        <v>3207.7736529655031</v>
      </c>
      <c r="O277" s="127">
        <f>Sheet1!F67</f>
        <v>0.80820701762799274</v>
      </c>
    </row>
    <row r="278" spans="1:15" x14ac:dyDescent="0.2">
      <c r="A278">
        <v>64</v>
      </c>
      <c r="B278" s="72">
        <f t="shared" si="9"/>
        <v>5550.4159442042583</v>
      </c>
      <c r="C278" s="72">
        <f>A278*Sheet1!D29</f>
        <v>2240</v>
      </c>
      <c r="E278" s="72">
        <f t="shared" si="10"/>
        <v>3310.4159442042583</v>
      </c>
      <c r="O278" s="127">
        <f>Sheet1!F67</f>
        <v>0.80820701762799274</v>
      </c>
    </row>
    <row r="279" spans="1:15" x14ac:dyDescent="0.2">
      <c r="A279">
        <v>65</v>
      </c>
      <c r="B279" s="72">
        <f t="shared" si="9"/>
        <v>5689.6746494782692</v>
      </c>
      <c r="C279" s="72">
        <f>A279*Sheet1!D29</f>
        <v>2275</v>
      </c>
      <c r="E279" s="72">
        <f t="shared" si="10"/>
        <v>3414.6746494782692</v>
      </c>
      <c r="O279" s="127">
        <f>Sheet1!F67</f>
        <v>0.80820701762799274</v>
      </c>
    </row>
    <row r="280" spans="1:15" x14ac:dyDescent="0.2">
      <c r="A280">
        <v>66</v>
      </c>
      <c r="B280" s="72">
        <f t="shared" si="9"/>
        <v>5830.5497687875359</v>
      </c>
      <c r="C280" s="72">
        <f>A280*Sheet1!D29</f>
        <v>2310</v>
      </c>
      <c r="E280" s="72">
        <f t="shared" si="10"/>
        <v>3520.5497687875363</v>
      </c>
      <c r="O280" s="127">
        <f>Sheet1!F67</f>
        <v>0.80820701762799274</v>
      </c>
    </row>
    <row r="281" spans="1:15" x14ac:dyDescent="0.2">
      <c r="A281">
        <v>67</v>
      </c>
      <c r="B281" s="72">
        <f t="shared" si="9"/>
        <v>5973.0413021320601</v>
      </c>
      <c r="C281" s="72">
        <f>A281*Sheet1!D29</f>
        <v>2345</v>
      </c>
      <c r="E281" s="72">
        <f t="shared" si="10"/>
        <v>3628.0413021320596</v>
      </c>
      <c r="O281" s="127">
        <f>Sheet1!F67</f>
        <v>0.80820701762799274</v>
      </c>
    </row>
    <row r="282" spans="1:15" x14ac:dyDescent="0.2">
      <c r="A282">
        <v>68</v>
      </c>
      <c r="B282" s="72">
        <f t="shared" si="9"/>
        <v>6117.1492495118382</v>
      </c>
      <c r="C282" s="72">
        <f>A282*Sheet1!D29</f>
        <v>2380</v>
      </c>
      <c r="E282" s="72">
        <f t="shared" si="10"/>
        <v>3737.1492495118382</v>
      </c>
      <c r="O282" s="127">
        <f>Sheet1!F67</f>
        <v>0.80820701762799274</v>
      </c>
    </row>
    <row r="283" spans="1:15" x14ac:dyDescent="0.2">
      <c r="A283">
        <v>69</v>
      </c>
      <c r="B283" s="72">
        <f t="shared" si="9"/>
        <v>6262.8736109268739</v>
      </c>
      <c r="C283" s="72">
        <f>A283*Sheet1!D29</f>
        <v>2415</v>
      </c>
      <c r="E283" s="72">
        <f t="shared" si="10"/>
        <v>3847.8736109268734</v>
      </c>
      <c r="O283" s="127">
        <f>Sheet1!F67</f>
        <v>0.80820701762799274</v>
      </c>
    </row>
    <row r="284" spans="1:15" x14ac:dyDescent="0.2">
      <c r="A284">
        <v>70</v>
      </c>
      <c r="B284" s="72">
        <f t="shared" si="9"/>
        <v>6410.2143863771644</v>
      </c>
      <c r="C284" s="72">
        <f>A284*Sheet1!D29</f>
        <v>2450</v>
      </c>
      <c r="E284" s="72">
        <f t="shared" si="10"/>
        <v>3960.2143863771644</v>
      </c>
      <c r="O284" s="127">
        <f>Sheet1!F67</f>
        <v>0.80820701762799274</v>
      </c>
    </row>
    <row r="285" spans="1:15" x14ac:dyDescent="0.2">
      <c r="A285">
        <v>71</v>
      </c>
      <c r="B285" s="72">
        <f t="shared" si="9"/>
        <v>6559.1715758627115</v>
      </c>
      <c r="C285" s="72">
        <f>A285*Sheet1!D29</f>
        <v>2485</v>
      </c>
      <c r="E285" s="72">
        <f t="shared" si="10"/>
        <v>4074.1715758627115</v>
      </c>
      <c r="O285" s="127">
        <f>Sheet1!F67</f>
        <v>0.80820701762799274</v>
      </c>
    </row>
    <row r="286" spans="1:15" x14ac:dyDescent="0.2">
      <c r="A286">
        <v>72</v>
      </c>
      <c r="B286" s="72">
        <f t="shared" si="9"/>
        <v>6709.7451793835144</v>
      </c>
      <c r="C286" s="72">
        <f>A286*Sheet1!D29</f>
        <v>2520</v>
      </c>
      <c r="E286" s="72">
        <f t="shared" si="10"/>
        <v>4189.7451793835144</v>
      </c>
      <c r="O286" s="127">
        <f>Sheet1!F67</f>
        <v>0.80820701762799274</v>
      </c>
    </row>
    <row r="287" spans="1:15" x14ac:dyDescent="0.2">
      <c r="A287">
        <v>73</v>
      </c>
      <c r="B287" s="72">
        <f t="shared" si="9"/>
        <v>6861.935196939573</v>
      </c>
      <c r="C287" s="72">
        <f>A287*Sheet1!D29</f>
        <v>2555</v>
      </c>
      <c r="E287" s="72">
        <f t="shared" si="10"/>
        <v>4306.935196939573</v>
      </c>
      <c r="O287" s="127">
        <f>Sheet1!F67</f>
        <v>0.80820701762799274</v>
      </c>
    </row>
    <row r="288" spans="1:15" x14ac:dyDescent="0.2">
      <c r="A288">
        <v>74</v>
      </c>
      <c r="B288" s="72">
        <f t="shared" si="9"/>
        <v>7015.7416285308882</v>
      </c>
      <c r="C288" s="72">
        <f>A288*Sheet1!D29</f>
        <v>2590</v>
      </c>
      <c r="E288" s="72">
        <f t="shared" si="10"/>
        <v>4425.7416285308882</v>
      </c>
      <c r="O288" s="127">
        <f>Sheet1!F67</f>
        <v>0.80820701762799274</v>
      </c>
    </row>
    <row r="289" spans="1:15" x14ac:dyDescent="0.2">
      <c r="A289">
        <v>75</v>
      </c>
      <c r="B289" s="72">
        <f t="shared" si="9"/>
        <v>7171.1644741574592</v>
      </c>
      <c r="C289" s="72">
        <f>A289*Sheet1!D29</f>
        <v>2625</v>
      </c>
      <c r="E289" s="72">
        <f t="shared" si="10"/>
        <v>4546.1644741574592</v>
      </c>
      <c r="O289" s="127">
        <f>Sheet1!F67</f>
        <v>0.80820701762799274</v>
      </c>
    </row>
    <row r="290" spans="1:15" x14ac:dyDescent="0.2">
      <c r="A290">
        <v>76</v>
      </c>
      <c r="B290" s="72">
        <f t="shared" si="9"/>
        <v>7328.2037338192858</v>
      </c>
      <c r="C290" s="72">
        <f>A290*Sheet1!D29</f>
        <v>2660</v>
      </c>
      <c r="E290" s="72">
        <f t="shared" si="10"/>
        <v>4668.2037338192858</v>
      </c>
      <c r="O290" s="127">
        <f>Sheet1!F67</f>
        <v>0.80820701762799274</v>
      </c>
    </row>
    <row r="291" spans="1:15" x14ac:dyDescent="0.2">
      <c r="A291">
        <v>77</v>
      </c>
      <c r="B291" s="72">
        <f t="shared" si="9"/>
        <v>7486.8594075163692</v>
      </c>
      <c r="C291" s="72">
        <f>A291*Sheet1!D29</f>
        <v>2695</v>
      </c>
      <c r="E291" s="72">
        <f t="shared" si="10"/>
        <v>4791.8594075163692</v>
      </c>
      <c r="O291" s="127">
        <f>Sheet1!F67</f>
        <v>0.80820701762799274</v>
      </c>
    </row>
    <row r="292" spans="1:15" x14ac:dyDescent="0.2">
      <c r="A292">
        <v>78</v>
      </c>
      <c r="B292" s="72">
        <f t="shared" si="9"/>
        <v>7647.1314952487082</v>
      </c>
      <c r="C292" s="72">
        <f>A292*Sheet1!D29</f>
        <v>2730</v>
      </c>
      <c r="E292" s="72">
        <f t="shared" si="10"/>
        <v>4917.1314952487082</v>
      </c>
      <c r="O292" s="127">
        <f>Sheet1!F67</f>
        <v>0.80820701762799274</v>
      </c>
    </row>
    <row r="293" spans="1:15" x14ac:dyDescent="0.2">
      <c r="A293">
        <v>79</v>
      </c>
      <c r="B293" s="72">
        <f t="shared" si="9"/>
        <v>7809.019997016303</v>
      </c>
      <c r="C293" s="72">
        <f>A293*Sheet1!D29</f>
        <v>2765</v>
      </c>
      <c r="E293" s="72">
        <f t="shared" si="10"/>
        <v>5044.019997016303</v>
      </c>
      <c r="O293" s="127">
        <f>Sheet1!F67</f>
        <v>0.80820701762799274</v>
      </c>
    </row>
    <row r="294" spans="1:15" x14ac:dyDescent="0.2">
      <c r="A294">
        <v>80</v>
      </c>
      <c r="B294" s="72">
        <f t="shared" si="9"/>
        <v>7972.5249128191535</v>
      </c>
      <c r="C294" s="72">
        <f>A294*Sheet1!D29</f>
        <v>2800</v>
      </c>
      <c r="E294" s="72">
        <f t="shared" si="10"/>
        <v>5172.5249128191535</v>
      </c>
      <c r="O294" s="127">
        <f>Sheet1!F67</f>
        <v>0.80820701762799274</v>
      </c>
    </row>
    <row r="295" spans="1:15" x14ac:dyDescent="0.2">
      <c r="A295">
        <v>81</v>
      </c>
      <c r="B295" s="72">
        <f t="shared" si="9"/>
        <v>8137.6462426572607</v>
      </c>
      <c r="C295" s="72">
        <f>A295*Sheet1!D29</f>
        <v>2835</v>
      </c>
      <c r="E295" s="72">
        <f t="shared" si="10"/>
        <v>5302.6462426572607</v>
      </c>
      <c r="O295" s="127">
        <f>Sheet1!F67</f>
        <v>0.80820701762799274</v>
      </c>
    </row>
    <row r="296" spans="1:15" x14ac:dyDescent="0.2">
      <c r="A296">
        <v>82</v>
      </c>
      <c r="B296" s="72">
        <f t="shared" si="9"/>
        <v>8304.3839865306236</v>
      </c>
      <c r="C296" s="72">
        <f>A296*Sheet1!D29</f>
        <v>2870</v>
      </c>
      <c r="E296" s="72">
        <f t="shared" si="10"/>
        <v>5434.3839865306236</v>
      </c>
      <c r="O296" s="127">
        <f>Sheet1!F67</f>
        <v>0.80820701762799274</v>
      </c>
    </row>
    <row r="297" spans="1:15" x14ac:dyDescent="0.2">
      <c r="A297">
        <v>83</v>
      </c>
      <c r="B297" s="72">
        <f t="shared" si="9"/>
        <v>8472.7381444392413</v>
      </c>
      <c r="C297" s="72">
        <f>A297*Sheet1!D29</f>
        <v>2905</v>
      </c>
      <c r="E297" s="72">
        <f t="shared" si="10"/>
        <v>5567.7381444392422</v>
      </c>
      <c r="O297" s="127">
        <f>Sheet1!F67</f>
        <v>0.80820701762799274</v>
      </c>
    </row>
    <row r="298" spans="1:15" x14ac:dyDescent="0.2">
      <c r="A298">
        <v>84</v>
      </c>
      <c r="B298" s="72">
        <f t="shared" si="9"/>
        <v>8642.7087163831166</v>
      </c>
      <c r="C298" s="72">
        <f>A298*Sheet1!D29</f>
        <v>2940</v>
      </c>
      <c r="E298" s="72">
        <f t="shared" si="10"/>
        <v>5702.7087163831166</v>
      </c>
      <c r="O298" s="127">
        <f>Sheet1!F67</f>
        <v>0.80820701762799274</v>
      </c>
    </row>
    <row r="299" spans="1:15" x14ac:dyDescent="0.2">
      <c r="A299">
        <v>85</v>
      </c>
      <c r="B299" s="72">
        <f t="shared" si="9"/>
        <v>8814.2957023622475</v>
      </c>
      <c r="C299" s="72">
        <f>A299*Sheet1!D29</f>
        <v>2975</v>
      </c>
      <c r="E299" s="72">
        <f t="shared" si="10"/>
        <v>5839.2957023622475</v>
      </c>
      <c r="O299" s="127">
        <f>Sheet1!F67</f>
        <v>0.80820701762799274</v>
      </c>
    </row>
    <row r="300" spans="1:15" x14ac:dyDescent="0.2">
      <c r="A300">
        <v>86</v>
      </c>
      <c r="B300" s="72">
        <f t="shared" si="9"/>
        <v>8987.4991023766343</v>
      </c>
      <c r="C300" s="72">
        <f>A300*Sheet1!D29</f>
        <v>3010</v>
      </c>
      <c r="E300" s="72">
        <f t="shared" si="10"/>
        <v>5977.4991023766343</v>
      </c>
      <c r="O300" s="127">
        <f>Sheet1!F67</f>
        <v>0.80820701762799274</v>
      </c>
    </row>
    <row r="301" spans="1:15" x14ac:dyDescent="0.2">
      <c r="A301">
        <v>87</v>
      </c>
      <c r="B301" s="72">
        <f t="shared" si="9"/>
        <v>9162.3189164262767</v>
      </c>
      <c r="C301" s="72">
        <f>A301*Sheet1!D29</f>
        <v>3045</v>
      </c>
      <c r="E301" s="72">
        <f t="shared" si="10"/>
        <v>6117.3189164262767</v>
      </c>
      <c r="O301" s="127">
        <f>Sheet1!F67</f>
        <v>0.80820701762799274</v>
      </c>
    </row>
    <row r="302" spans="1:15" x14ac:dyDescent="0.2">
      <c r="A302">
        <v>88</v>
      </c>
      <c r="B302" s="72">
        <f t="shared" si="9"/>
        <v>9338.7551445111749</v>
      </c>
      <c r="C302" s="72">
        <f>A302*Sheet1!D29</f>
        <v>3080</v>
      </c>
      <c r="E302" s="72">
        <f t="shared" si="10"/>
        <v>6258.7551445111758</v>
      </c>
      <c r="O302" s="127">
        <f>Sheet1!F67</f>
        <v>0.80820701762799274</v>
      </c>
    </row>
    <row r="303" spans="1:15" x14ac:dyDescent="0.2">
      <c r="A303">
        <v>89</v>
      </c>
      <c r="B303" s="72">
        <f t="shared" si="9"/>
        <v>9516.8077866313306</v>
      </c>
      <c r="C303" s="72">
        <f>A303*Sheet1!D29</f>
        <v>3115</v>
      </c>
      <c r="E303" s="72">
        <f t="shared" si="10"/>
        <v>6401.8077866313306</v>
      </c>
      <c r="O303" s="127">
        <f>Sheet1!F67</f>
        <v>0.80820701762799274</v>
      </c>
    </row>
    <row r="304" spans="1:15" x14ac:dyDescent="0.2">
      <c r="A304">
        <v>90</v>
      </c>
      <c r="B304" s="72">
        <f t="shared" si="9"/>
        <v>9696.4768427867421</v>
      </c>
      <c r="C304" s="72">
        <f>A304*Sheet1!D29</f>
        <v>3150</v>
      </c>
      <c r="E304" s="72">
        <f t="shared" si="10"/>
        <v>6546.4768427867411</v>
      </c>
      <c r="O304" s="127">
        <f>Sheet1!F67</f>
        <v>0.80820701762799274</v>
      </c>
    </row>
    <row r="305" spans="1:15" x14ac:dyDescent="0.2">
      <c r="A305">
        <v>91</v>
      </c>
      <c r="B305" s="72">
        <f t="shared" si="9"/>
        <v>9877.7623129774074</v>
      </c>
      <c r="C305" s="72">
        <f>A305*Sheet1!D29</f>
        <v>3185</v>
      </c>
      <c r="E305" s="72">
        <f t="shared" si="10"/>
        <v>6692.7623129774083</v>
      </c>
      <c r="O305" s="127">
        <f>Sheet1!F67</f>
        <v>0.80820701762799274</v>
      </c>
    </row>
    <row r="306" spans="1:15" x14ac:dyDescent="0.2">
      <c r="A306">
        <v>92</v>
      </c>
      <c r="B306" s="72">
        <f t="shared" si="9"/>
        <v>10060.66419720333</v>
      </c>
      <c r="C306" s="72">
        <f>A306*Sheet1!D29</f>
        <v>3220</v>
      </c>
      <c r="E306" s="72">
        <f t="shared" si="10"/>
        <v>6840.6641972033303</v>
      </c>
      <c r="O306" s="127">
        <f>Sheet1!F67</f>
        <v>0.80820701762799274</v>
      </c>
    </row>
    <row r="307" spans="1:15" x14ac:dyDescent="0.2">
      <c r="A307">
        <v>93</v>
      </c>
      <c r="B307" s="72">
        <f t="shared" si="9"/>
        <v>10245.182495464509</v>
      </c>
      <c r="C307" s="72">
        <f>A307*Sheet1!D29</f>
        <v>3255</v>
      </c>
      <c r="E307" s="72">
        <f t="shared" si="10"/>
        <v>6990.182495464509</v>
      </c>
      <c r="O307" s="127">
        <f>Sheet1!F67</f>
        <v>0.80820701762799274</v>
      </c>
    </row>
    <row r="308" spans="1:15" x14ac:dyDescent="0.2">
      <c r="A308">
        <v>94</v>
      </c>
      <c r="B308" s="72">
        <f t="shared" si="9"/>
        <v>10431.317207760945</v>
      </c>
      <c r="C308" s="72">
        <f>A308*Sheet1!D29</f>
        <v>3290</v>
      </c>
      <c r="E308" s="72">
        <f t="shared" si="10"/>
        <v>7141.3172077609443</v>
      </c>
      <c r="O308" s="127">
        <f>Sheet1!F67</f>
        <v>0.80820701762799274</v>
      </c>
    </row>
    <row r="309" spans="1:15" x14ac:dyDescent="0.2">
      <c r="A309">
        <v>95</v>
      </c>
      <c r="B309" s="72">
        <f t="shared" si="9"/>
        <v>10619.068334092633</v>
      </c>
      <c r="C309" s="72">
        <f>A309*Sheet1!D29</f>
        <v>3325</v>
      </c>
      <c r="E309" s="72">
        <f t="shared" si="10"/>
        <v>7294.0683340926344</v>
      </c>
      <c r="O309" s="127">
        <f>Sheet1!F67</f>
        <v>0.80820701762799274</v>
      </c>
    </row>
    <row r="310" spans="1:15" x14ac:dyDescent="0.2">
      <c r="A310">
        <v>96</v>
      </c>
      <c r="B310" s="72">
        <f t="shared" si="9"/>
        <v>10808.435874459581</v>
      </c>
      <c r="C310" s="72">
        <f>A310*Sheet1!D29</f>
        <v>3360</v>
      </c>
      <c r="E310" s="72">
        <f t="shared" si="10"/>
        <v>7448.4358744595811</v>
      </c>
      <c r="O310" s="127">
        <f>Sheet1!F67</f>
        <v>0.80820701762799274</v>
      </c>
    </row>
    <row r="311" spans="1:15" x14ac:dyDescent="0.2">
      <c r="A311">
        <v>97</v>
      </c>
      <c r="B311" s="72">
        <f t="shared" si="9"/>
        <v>10999.419828861784</v>
      </c>
      <c r="C311" s="72">
        <f>A311*Sheet1!D29</f>
        <v>3395</v>
      </c>
      <c r="E311" s="72">
        <f t="shared" si="10"/>
        <v>7604.4198288617836</v>
      </c>
      <c r="O311" s="127">
        <f>Sheet1!F67</f>
        <v>0.80820701762799274</v>
      </c>
    </row>
    <row r="312" spans="1:15" x14ac:dyDescent="0.2">
      <c r="A312">
        <v>98</v>
      </c>
      <c r="B312" s="72">
        <f t="shared" si="9"/>
        <v>11192.020197299244</v>
      </c>
      <c r="C312" s="72">
        <f>A312*Sheet1!D29</f>
        <v>3430</v>
      </c>
      <c r="E312" s="72">
        <f t="shared" si="10"/>
        <v>7762.0201972992427</v>
      </c>
      <c r="O312" s="127">
        <f>Sheet1!F67</f>
        <v>0.80820701762799274</v>
      </c>
    </row>
    <row r="313" spans="1:15" x14ac:dyDescent="0.2">
      <c r="A313">
        <v>99</v>
      </c>
      <c r="B313" s="72">
        <f t="shared" si="9"/>
        <v>11386.236979771957</v>
      </c>
      <c r="C313" s="72">
        <f>A313*Sheet1!D29</f>
        <v>3465</v>
      </c>
      <c r="E313" s="72">
        <f t="shared" si="10"/>
        <v>7921.2369797719566</v>
      </c>
      <c r="O313" s="127">
        <f>Sheet1!F67</f>
        <v>0.80820701762799274</v>
      </c>
    </row>
    <row r="314" spans="1:15" x14ac:dyDescent="0.2">
      <c r="A314">
        <v>100</v>
      </c>
      <c r="B314" s="72">
        <f t="shared" si="9"/>
        <v>11582.070176279927</v>
      </c>
      <c r="C314" s="72">
        <f>A314*Sheet1!D29</f>
        <v>3500</v>
      </c>
      <c r="E314" s="72">
        <f t="shared" si="10"/>
        <v>8082.0701762799272</v>
      </c>
      <c r="O314" s="127">
        <f>Sheet1!F67</f>
        <v>0.80820701762799274</v>
      </c>
    </row>
    <row r="315" spans="1:15" x14ac:dyDescent="0.2">
      <c r="A315">
        <v>105</v>
      </c>
      <c r="B315" s="72">
        <f t="shared" si="9"/>
        <v>12585.48236934862</v>
      </c>
      <c r="C315" s="72">
        <f>A315*Sheet1!D29</f>
        <v>3675</v>
      </c>
      <c r="E315" s="72">
        <f t="shared" si="10"/>
        <v>8910.4823693486196</v>
      </c>
      <c r="O315" s="127">
        <f>Sheet1!F67</f>
        <v>0.80820701762799274</v>
      </c>
    </row>
    <row r="316" spans="1:15" x14ac:dyDescent="0.2">
      <c r="A316">
        <v>110</v>
      </c>
      <c r="B316" s="72">
        <f t="shared" si="9"/>
        <v>13629.304913298713</v>
      </c>
      <c r="C316" s="72">
        <f>A316*Sheet1!D29</f>
        <v>3850</v>
      </c>
      <c r="E316" s="72">
        <f t="shared" si="10"/>
        <v>9779.3049132987126</v>
      </c>
      <c r="O316" s="127">
        <f>Sheet1!F67</f>
        <v>0.80820701762799274</v>
      </c>
    </row>
    <row r="317" spans="1:15" x14ac:dyDescent="0.2">
      <c r="A317">
        <v>115</v>
      </c>
      <c r="B317" s="72">
        <f t="shared" si="9"/>
        <v>14713.537808130204</v>
      </c>
      <c r="C317" s="72">
        <f>A317*Sheet1!D29</f>
        <v>4025</v>
      </c>
      <c r="E317" s="72">
        <f t="shared" si="10"/>
        <v>10688.537808130204</v>
      </c>
      <c r="O317" s="127">
        <f>Sheet1!F67</f>
        <v>0.80820701762799274</v>
      </c>
    </row>
    <row r="318" spans="1:15" x14ac:dyDescent="0.2">
      <c r="A318">
        <v>120</v>
      </c>
      <c r="B318" s="72">
        <f t="shared" si="9"/>
        <v>15838.181053843095</v>
      </c>
      <c r="C318" s="72">
        <f>A318*Sheet1!D29</f>
        <v>4200</v>
      </c>
      <c r="E318" s="72">
        <f t="shared" si="10"/>
        <v>11638.181053843095</v>
      </c>
      <c r="O318" s="127">
        <f>Sheet1!F67</f>
        <v>0.80820701762799274</v>
      </c>
    </row>
    <row r="319" spans="1:15" x14ac:dyDescent="0.2">
      <c r="A319">
        <v>125</v>
      </c>
      <c r="B319" s="72">
        <f t="shared" si="9"/>
        <v>17003.234650437385</v>
      </c>
      <c r="C319" s="72">
        <f>A319*Sheet1!D29</f>
        <v>4375</v>
      </c>
      <c r="E319" s="72">
        <f t="shared" si="10"/>
        <v>12628.234650437387</v>
      </c>
      <c r="O319" s="127">
        <f>Sheet1!F67</f>
        <v>0.80820701762799274</v>
      </c>
    </row>
    <row r="320" spans="1:15" x14ac:dyDescent="0.2">
      <c r="A320">
        <v>130</v>
      </c>
      <c r="B320" s="72">
        <f t="shared" si="9"/>
        <v>18208.698597913077</v>
      </c>
      <c r="C320" s="72">
        <f>A320*Sheet1!D29</f>
        <v>4550</v>
      </c>
      <c r="E320" s="72">
        <f t="shared" si="10"/>
        <v>13658.698597913077</v>
      </c>
      <c r="O320" s="127">
        <f>Sheet1!F67</f>
        <v>0.80820701762799274</v>
      </c>
    </row>
    <row r="321" spans="1:15" x14ac:dyDescent="0.2">
      <c r="A321">
        <v>135</v>
      </c>
      <c r="B321" s="72">
        <f t="shared" si="9"/>
        <v>19454.572896270169</v>
      </c>
      <c r="C321" s="72">
        <f>A321*Sheet1!D29</f>
        <v>4725</v>
      </c>
      <c r="E321" s="72">
        <f t="shared" si="10"/>
        <v>14729.572896270167</v>
      </c>
      <c r="O321" s="127">
        <f>Sheet1!F67</f>
        <v>0.80820701762799274</v>
      </c>
    </row>
    <row r="322" spans="1:15" x14ac:dyDescent="0.2">
      <c r="A322">
        <v>140</v>
      </c>
      <c r="B322" s="72">
        <f t="shared" si="9"/>
        <v>20740.857545508657</v>
      </c>
      <c r="C322" s="72">
        <f>A322*Sheet1!D29</f>
        <v>4900</v>
      </c>
      <c r="E322" s="72">
        <f t="shared" si="10"/>
        <v>15840.857545508657</v>
      </c>
      <c r="O322" s="127">
        <f>Sheet1!F67</f>
        <v>0.80820701762799274</v>
      </c>
    </row>
    <row r="323" spans="1:15" x14ac:dyDescent="0.2">
      <c r="A323">
        <v>145</v>
      </c>
      <c r="B323" s="72">
        <f t="shared" si="9"/>
        <v>22067.552545628547</v>
      </c>
      <c r="C323" s="72">
        <f>A323*Sheet1!D29</f>
        <v>5075</v>
      </c>
      <c r="E323" s="72">
        <f t="shared" si="10"/>
        <v>16992.552545628547</v>
      </c>
      <c r="O323" s="127">
        <f>Sheet1!F67</f>
        <v>0.80820701762799274</v>
      </c>
    </row>
    <row r="324" spans="1:15" x14ac:dyDescent="0.2">
      <c r="A324">
        <v>150</v>
      </c>
      <c r="B324" s="72">
        <f t="shared" si="9"/>
        <v>23434.657896629837</v>
      </c>
      <c r="C324" s="72">
        <f>A324*Sheet1!D29</f>
        <v>5250</v>
      </c>
      <c r="E324" s="72">
        <f t="shared" si="10"/>
        <v>18184.657896629837</v>
      </c>
      <c r="O324" s="127">
        <f>Sheet1!F67</f>
        <v>0.80820701762799274</v>
      </c>
    </row>
    <row r="325" spans="1:15" x14ac:dyDescent="0.2">
      <c r="A325">
        <v>155</v>
      </c>
      <c r="B325" s="72">
        <f t="shared" ref="B325:B334" si="11">C325+E325</f>
        <v>24842.173598512527</v>
      </c>
      <c r="C325" s="72">
        <f>A325*Sheet1!D29</f>
        <v>5425</v>
      </c>
      <c r="E325" s="72">
        <f t="shared" ref="E325:E334" si="12">(A325*A325)*O325</f>
        <v>19417.173598512527</v>
      </c>
      <c r="O325" s="127">
        <f>Sheet1!F67</f>
        <v>0.80820701762799274</v>
      </c>
    </row>
    <row r="326" spans="1:15" x14ac:dyDescent="0.2">
      <c r="A326">
        <v>160</v>
      </c>
      <c r="B326" s="72">
        <f t="shared" si="11"/>
        <v>26290.099651276614</v>
      </c>
      <c r="C326" s="72">
        <f>A326*Sheet1!D29</f>
        <v>5600</v>
      </c>
      <c r="E326" s="72">
        <f t="shared" si="12"/>
        <v>20690.099651276614</v>
      </c>
      <c r="O326" s="127">
        <f>Sheet1!F67</f>
        <v>0.80820701762799274</v>
      </c>
    </row>
    <row r="327" spans="1:15" x14ac:dyDescent="0.2">
      <c r="A327">
        <v>165</v>
      </c>
      <c r="B327" s="72">
        <f t="shared" si="11"/>
        <v>27778.436054922102</v>
      </c>
      <c r="C327" s="72">
        <f>A327*Sheet1!D29</f>
        <v>5775</v>
      </c>
      <c r="E327" s="72">
        <f t="shared" si="12"/>
        <v>22003.436054922102</v>
      </c>
      <c r="O327" s="127">
        <f>Sheet1!F67</f>
        <v>0.80820701762799274</v>
      </c>
    </row>
    <row r="328" spans="1:15" x14ac:dyDescent="0.2">
      <c r="A328">
        <v>170</v>
      </c>
      <c r="B328" s="72">
        <f t="shared" si="11"/>
        <v>29307.18280944899</v>
      </c>
      <c r="C328" s="72">
        <f>A328*Sheet1!D29</f>
        <v>5950</v>
      </c>
      <c r="E328" s="72">
        <f t="shared" si="12"/>
        <v>23357.18280944899</v>
      </c>
      <c r="O328" s="127">
        <f>Sheet1!F67</f>
        <v>0.80820701762799274</v>
      </c>
    </row>
    <row r="329" spans="1:15" x14ac:dyDescent="0.2">
      <c r="A329">
        <v>175</v>
      </c>
      <c r="B329" s="72">
        <f t="shared" si="11"/>
        <v>30876.339914857279</v>
      </c>
      <c r="C329" s="72">
        <f>A329*Sheet1!D29</f>
        <v>6125</v>
      </c>
      <c r="E329" s="72">
        <f t="shared" si="12"/>
        <v>24751.339914857279</v>
      </c>
      <c r="O329" s="127">
        <f>Sheet1!F67</f>
        <v>0.80820701762799274</v>
      </c>
    </row>
    <row r="330" spans="1:15" x14ac:dyDescent="0.2">
      <c r="A330">
        <v>180</v>
      </c>
      <c r="B330" s="72">
        <f t="shared" si="11"/>
        <v>32485.907371146965</v>
      </c>
      <c r="C330" s="72">
        <f>A330*Sheet1!D29</f>
        <v>6300</v>
      </c>
      <c r="E330" s="72">
        <f t="shared" si="12"/>
        <v>26185.907371146965</v>
      </c>
      <c r="O330" s="127">
        <f>Sheet1!F67</f>
        <v>0.80820701762799274</v>
      </c>
    </row>
    <row r="331" spans="1:15" x14ac:dyDescent="0.2">
      <c r="A331">
        <v>185</v>
      </c>
      <c r="B331" s="72">
        <f t="shared" si="11"/>
        <v>34135.885178318051</v>
      </c>
      <c r="C331" s="72">
        <f>A331*Sheet1!D29</f>
        <v>6475</v>
      </c>
      <c r="E331" s="72">
        <f t="shared" si="12"/>
        <v>27660.885178318051</v>
      </c>
      <c r="O331" s="127">
        <f>Sheet1!F67</f>
        <v>0.80820701762799274</v>
      </c>
    </row>
    <row r="332" spans="1:15" x14ac:dyDescent="0.2">
      <c r="A332">
        <v>190</v>
      </c>
      <c r="B332" s="72">
        <f t="shared" si="11"/>
        <v>35826.273336370534</v>
      </c>
      <c r="C332" s="72">
        <f>A332*Sheet1!D29</f>
        <v>6650</v>
      </c>
      <c r="E332" s="72">
        <f t="shared" si="12"/>
        <v>29176.273336370537</v>
      </c>
      <c r="O332" s="127">
        <f>Sheet1!F67</f>
        <v>0.80820701762799274</v>
      </c>
    </row>
    <row r="333" spans="1:15" x14ac:dyDescent="0.2">
      <c r="A333">
        <v>195</v>
      </c>
      <c r="B333" s="72">
        <f t="shared" si="11"/>
        <v>37557.071845304425</v>
      </c>
      <c r="C333" s="72">
        <f>A333*Sheet1!D29</f>
        <v>6825</v>
      </c>
      <c r="E333" s="72">
        <f t="shared" si="12"/>
        <v>30732.071845304425</v>
      </c>
      <c r="O333" s="127">
        <f>Sheet1!F67</f>
        <v>0.80820701762799274</v>
      </c>
    </row>
    <row r="334" spans="1:15" x14ac:dyDescent="0.2">
      <c r="A334">
        <v>200</v>
      </c>
      <c r="B334" s="72">
        <f t="shared" si="11"/>
        <v>39328.280705119709</v>
      </c>
      <c r="C334" s="72">
        <f>A334*Sheet1!D29</f>
        <v>7000</v>
      </c>
      <c r="E334" s="72">
        <f t="shared" si="12"/>
        <v>32328.280705119709</v>
      </c>
      <c r="O334" s="127">
        <f>Sheet1!F67</f>
        <v>0.80820701762799274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2012-08-05T19:21:51Z</dcterms:created>
  <dcterms:modified xsi:type="dcterms:W3CDTF">2012-08-07T11:26:50Z</dcterms:modified>
</cp:coreProperties>
</file>